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icellycanizalesgonzalez/Downloads/"/>
    </mc:Choice>
  </mc:AlternateContent>
  <xr:revisionPtr revIDLastSave="0" documentId="13_ncr:1_{0D751985-F0AD-6E41-8AC3-C427663718AC}" xr6:coauthVersionLast="47" xr6:coauthVersionMax="47" xr10:uidLastSave="{00000000-0000-0000-0000-000000000000}"/>
  <bookViews>
    <workbookView xWindow="0" yWindow="660" windowWidth="29400" windowHeight="18460" tabRatio="936" xr2:uid="{00000000-000D-0000-FFFF-FFFF00000000}"/>
  </bookViews>
  <sheets>
    <sheet name="Consolidado" sheetId="1" r:id="rId1"/>
    <sheet name="1. THumano" sheetId="11" r:id="rId2"/>
    <sheet name="2. Equipos y Software" sheetId="12" r:id="rId3"/>
    <sheet name="3. Capacitación y Eventos" sheetId="13" r:id="rId4"/>
    <sheet name="4. Servicios especializados" sheetId="14" r:id="rId5"/>
    <sheet name="5. Proteccion del Conocimiento" sheetId="15" r:id="rId6"/>
    <sheet name="6. Viajes" sheetId="2" r:id="rId7"/>
    <sheet name="7. Admin" sheetId="16" r:id="rId8"/>
    <sheet name="8. Otros" sheetId="18" r:id="rId9"/>
  </sheets>
  <definedNames>
    <definedName name="_xlnm._FilterDatabase" localSheetId="1" hidden="1">'1. THumano'!$A$17:$E$31</definedName>
    <definedName name="_xlnm._FilterDatabase" localSheetId="7" hidden="1">'7. Admin'!$A$17:$D$17</definedName>
    <definedName name="_xlnm.Print_Area" localSheetId="1">'1. THumano'!$A$7:$E$33</definedName>
    <definedName name="_xlnm.Print_Area" localSheetId="2">'2. Equipos y Software'!$A$7:$E$23</definedName>
    <definedName name="_xlnm.Print_Area" localSheetId="3">'3. Capacitación y Eventos'!$A$7:$E$73</definedName>
    <definedName name="_xlnm.Print_Area" localSheetId="4">'4. Servicios especializados'!$A$7:$E$22</definedName>
    <definedName name="_xlnm.Print_Area" localSheetId="5">'5. Proteccion del Conocimiento'!$A$7:$E$25</definedName>
    <definedName name="_xlnm.Print_Area" localSheetId="6">'6. Viajes'!$A$8:$E$101</definedName>
    <definedName name="_xlnm.Print_Area" localSheetId="7">'7. Admin'!$A$7:$E$27</definedName>
    <definedName name="_xlnm.Print_Area" localSheetId="8">'8. Otros'!$A$7:$E$58</definedName>
    <definedName name="_xlnm.Print_Area" localSheetId="0">Consolidado!$A$8:$G$36</definedName>
    <definedName name="_xlnm.Print_Titles" localSheetId="1">'1. THumano'!$7:$17</definedName>
    <definedName name="_xlnm.Print_Titles" localSheetId="7">'7. Admin'!$7:$17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7" i="18" l="1"/>
  <c r="E21" i="16"/>
  <c r="E31" i="11"/>
  <c r="D28" i="2"/>
  <c r="E22" i="2"/>
  <c r="E100" i="2" s="1"/>
  <c r="E20" i="2"/>
  <c r="E71" i="13"/>
  <c r="D19" i="14"/>
  <c r="E21" i="14"/>
  <c r="D21" i="14"/>
  <c r="F21" i="1"/>
  <c r="D28" i="1"/>
  <c r="E76" i="18"/>
  <c r="E77" i="18" s="1"/>
  <c r="F27" i="1"/>
  <c r="D25" i="16"/>
  <c r="D18" i="11"/>
  <c r="H25" i="1" l="1"/>
  <c r="D50" i="2"/>
  <c r="D100" i="2" s="1"/>
  <c r="I24" i="1"/>
  <c r="D26" i="11"/>
  <c r="D31" i="11" s="1"/>
  <c r="C25" i="1"/>
  <c r="C22" i="1"/>
  <c r="F22" i="1" s="1"/>
  <c r="E25" i="16"/>
  <c r="H24" i="1"/>
  <c r="H22" i="1"/>
  <c r="E28" i="1"/>
  <c r="F23" i="1"/>
  <c r="F24" i="1"/>
  <c r="F25" i="1"/>
  <c r="F26" i="1"/>
  <c r="F28" i="1" s="1"/>
  <c r="F20" i="1"/>
  <c r="C23" i="1"/>
  <c r="C28" i="1"/>
  <c r="C27" i="1"/>
  <c r="C26" i="1"/>
  <c r="C20" i="1"/>
  <c r="D19" i="13"/>
  <c r="D71" i="13" s="1"/>
  <c r="H26" i="1" l="1"/>
  <c r="G27" i="1"/>
  <c r="H27" i="1"/>
  <c r="I27" i="1" l="1"/>
  <c r="F24" i="15"/>
  <c r="E21" i="12"/>
  <c r="H21" i="1" s="1"/>
  <c r="H20" i="1"/>
  <c r="E24" i="15"/>
  <c r="D21" i="12"/>
  <c r="G21" i="1" s="1"/>
  <c r="I21" i="1" s="1"/>
  <c r="C11" i="18"/>
  <c r="H23" i="1" l="1"/>
  <c r="H28" i="1" s="1"/>
  <c r="G23" i="1"/>
  <c r="I23" i="1" s="1"/>
  <c r="G25" i="1" l="1"/>
  <c r="G22" i="1"/>
  <c r="I22" i="1" s="1"/>
  <c r="I25" i="1" l="1"/>
  <c r="G20" i="1"/>
  <c r="I20" i="1" l="1"/>
  <c r="C11" i="16"/>
  <c r="C11" i="15"/>
  <c r="C11" i="14"/>
  <c r="C11" i="13"/>
  <c r="C11" i="12"/>
  <c r="C11" i="11"/>
  <c r="C12" i="2"/>
  <c r="G26" i="1" l="1"/>
  <c r="G28" i="1" s="1"/>
  <c r="I26" i="1" l="1"/>
  <c r="I28" i="1" s="1"/>
  <c r="G24" i="1"/>
  <c r="J28" i="1" l="1"/>
</calcChain>
</file>

<file path=xl/sharedStrings.xml><?xml version="1.0" encoding="utf-8"?>
<sst xmlns="http://schemas.openxmlformats.org/spreadsheetml/2006/main" count="358" uniqueCount="249">
  <si>
    <t>INFORME  DE EJECUCIÓN  FINANCIERA CONSOLIDADO</t>
  </si>
  <si>
    <t>Cifras en pesos ($)</t>
  </si>
  <si>
    <t>RUBROS</t>
  </si>
  <si>
    <t>Presupuesto Inicial Aprobado</t>
  </si>
  <si>
    <t>Modificaciones</t>
  </si>
  <si>
    <t>Presupuesto Vigente</t>
  </si>
  <si>
    <t>Total  Ejecución Acumulada</t>
  </si>
  <si>
    <t>Reducción</t>
  </si>
  <si>
    <t>Aumento</t>
  </si>
  <si>
    <t>1.</t>
  </si>
  <si>
    <t>2.</t>
  </si>
  <si>
    <t>3.</t>
  </si>
  <si>
    <t>4.</t>
  </si>
  <si>
    <t>5.</t>
  </si>
  <si>
    <t>6.</t>
  </si>
  <si>
    <t>7.</t>
  </si>
  <si>
    <t>8.</t>
  </si>
  <si>
    <t>TOTALES</t>
  </si>
  <si>
    <t>INFORME DETALLADO DE GASTOS POR RUBRO</t>
  </si>
  <si>
    <t xml:space="preserve">FECHA DE PAGO </t>
  </si>
  <si>
    <t>No. COMPROBANTE DE EGRESO</t>
  </si>
  <si>
    <t>DESCRIPCIÓN DEL GASTO</t>
  </si>
  <si>
    <t>PROVEEDOR DEL BIEN O DEL SERVICIO</t>
  </si>
  <si>
    <t>Entidad Ejecutora:</t>
  </si>
  <si>
    <t>Fecha de presentación del informe:</t>
  </si>
  <si>
    <t>Título del Proyecto:
de Colombia</t>
  </si>
  <si>
    <t xml:space="preserve">Entidad ejecutora: </t>
  </si>
  <si>
    <t xml:space="preserve">Número del contrato: </t>
  </si>
  <si>
    <t>TOTAL ACUMULADO DEL RUBRO VIAJES</t>
  </si>
  <si>
    <t xml:space="preserve">Período de Ejecución:                                                             </t>
  </si>
  <si>
    <t>Universidad Icesi</t>
  </si>
  <si>
    <t>Talento humano</t>
  </si>
  <si>
    <t>Equipos y software</t>
  </si>
  <si>
    <t>Capacitación y eventos</t>
  </si>
  <si>
    <t>Protección del conocimiento y divulgación</t>
  </si>
  <si>
    <t>Gastos de viaje</t>
  </si>
  <si>
    <t xml:space="preserve">Administrativos </t>
  </si>
  <si>
    <t>Otros</t>
  </si>
  <si>
    <t>TOTAL ACUMULADO DEL RUBRO TALENTO HUMANO</t>
  </si>
  <si>
    <t>6. VIAJES</t>
  </si>
  <si>
    <t>1. TALENTO HUMANO</t>
  </si>
  <si>
    <t>2. EQUIPOS Y SOFTWARE</t>
  </si>
  <si>
    <t>3. CAPACITACION Y EVENTOS</t>
  </si>
  <si>
    <t>4. MATERIALES, INSUMOS Y DOCUMENTACION</t>
  </si>
  <si>
    <t>5. PROTECCION DEL CONOCIMIENTO Y DIVULGACION</t>
  </si>
  <si>
    <t>7. ADMINISTRATIVOS</t>
  </si>
  <si>
    <t>9. OTROS</t>
  </si>
  <si>
    <t>TOTAL ACUMULADO DEL RUBRO EQUIPOS Y SOFTWARE</t>
  </si>
  <si>
    <t>TOTAL ACUMULADO DEL RUBRO CAPACITACION Y EVENTOS</t>
  </si>
  <si>
    <t xml:space="preserve">TOTAL ACUMULADO DEL RUBRO MATERIALES, INSUMOS Y DOCUMENTACION </t>
  </si>
  <si>
    <t>TOTAL ACUMULADO DEL RUBRO PROTECCION DEL CONOCIMIENTO Y DIVULGACION</t>
  </si>
  <si>
    <t>TOTAL ACUMULADO DEL RUBRO ADMINISTRATIVOS</t>
  </si>
  <si>
    <t>TOTAL ACUMULADO DEL RUBRO OTROS</t>
  </si>
  <si>
    <t>ECOSISTEMA VICHE</t>
  </si>
  <si>
    <t>RODRIGUEZ MONTANO MARIA FERNANDA</t>
  </si>
  <si>
    <t>GOMEZ RENGIFO VIVIANA ELOISA</t>
  </si>
  <si>
    <t>FUENTE DAPRE- VALOR EJECUTADO ($)</t>
  </si>
  <si>
    <t>FUENTE CONTRAPARTIDA ICESI - VALOR EJECUTADO ($)</t>
  </si>
  <si>
    <t>BAZAN MONTANO INGRID NATALIA</t>
  </si>
  <si>
    <t>MONTANO MONTANO LUIS EVACIO</t>
  </si>
  <si>
    <t>BUENO FLOREZ KELLY YANETH</t>
  </si>
  <si>
    <t>SERNA RENTERÍA BONNER ALEXANDER</t>
  </si>
  <si>
    <t>FUENTES ZARATE FRANCISCO HERNANDO</t>
  </si>
  <si>
    <t>RODRIGUEZ ARMAS DIANDRA</t>
  </si>
  <si>
    <t>BENITEZ HURTADO JOSE FERNANDO</t>
  </si>
  <si>
    <t>JARAMILLO  JUAN DAVID</t>
  </si>
  <si>
    <t>GARCES CAICEDO BERENICE</t>
  </si>
  <si>
    <t>VIAFARA MEJIA YAIRTON JAVIER</t>
  </si>
  <si>
    <t>CAICEDO HURTADO WILLIAN DANIEL</t>
  </si>
  <si>
    <t>BRITO RICO BRIAN STEVEN</t>
  </si>
  <si>
    <t>RIVERA DOMINGUEZ LINA MARCELA</t>
  </si>
  <si>
    <t>RODRIGUEZ LUCUMI JOSE EDISON</t>
  </si>
  <si>
    <t>ZAPATA ARIAS ELIANA</t>
  </si>
  <si>
    <t>PAZ GOMEZ MICHAEL ROMARIO</t>
  </si>
  <si>
    <t>ORTIZ PAZ MARINO PASTOR</t>
  </si>
  <si>
    <t>BARRERA NAVARRO MARIA GABRIELA</t>
  </si>
  <si>
    <t>ABELLA ARIAS GABRIELA</t>
  </si>
  <si>
    <t>BUITRAGO JIMENEZ MARIA CAMILA</t>
  </si>
  <si>
    <t>GAITAN BEJARANO JUAN DIEGO</t>
  </si>
  <si>
    <t>PELAEZ CARDONA CAROLINA</t>
  </si>
  <si>
    <t>CANO CAMPO SILVANA</t>
  </si>
  <si>
    <t>RODRIGUEZ CASTANEDA JUAN SEBASTIAN</t>
  </si>
  <si>
    <t>ACOSTA BOADA MARIA PAULA</t>
  </si>
  <si>
    <t>AYALA IDROBO ALEXANDRA</t>
  </si>
  <si>
    <t>CABEZAS VELASCO ANA CRISTINA</t>
  </si>
  <si>
    <t>GOMEZ SAA DANIELA</t>
  </si>
  <si>
    <t>AYALA JIMENEZ ANGIE VANESSA</t>
  </si>
  <si>
    <t>GUZMAN RAMIREZ HANNA SOFIA</t>
  </si>
  <si>
    <t>IBAÑEZ ARARAT WILLIAM</t>
  </si>
  <si>
    <t>MORALES USMA ANDREA RENATA</t>
  </si>
  <si>
    <t>CALDERON OROZCO CAMILA</t>
  </si>
  <si>
    <t>GARDEAZABAL COLLAZOS MARIA ANGELICA</t>
  </si>
  <si>
    <t>RAMIREZ MENDOZA ANGELICA MARIA</t>
  </si>
  <si>
    <t>MUNOZ CASTILLO EILEEN</t>
  </si>
  <si>
    <t>HENAO AYALA SERGIO</t>
  </si>
  <si>
    <t>RODRIGUEZ VARGAS HELENA CONSTANZA</t>
  </si>
  <si>
    <t>TORRES MAESTRE ROBERTO CARLOS</t>
  </si>
  <si>
    <t>QUINTERO DUQUE YEIMY ISABEL</t>
  </si>
  <si>
    <t>OBANDO PEREZ DAYANA STEFANY</t>
  </si>
  <si>
    <t>GOMEZ QUINTERO FLORENCE ANTONIA</t>
  </si>
  <si>
    <t>HOLGUIN SOLANO ANA MILENA</t>
  </si>
  <si>
    <t>ASPRILLA RENTERIA GEANY LORENZO</t>
  </si>
  <si>
    <t>CORDOBA RODRIGUEZ EDUAR ESTEBAN</t>
  </si>
  <si>
    <t>MACIA LALINDE RICARDO</t>
  </si>
  <si>
    <t>ALVARADO CASTRO NICOLAS</t>
  </si>
  <si>
    <t>PAEZ NEGRETE ALEJANDRO LUIS</t>
  </si>
  <si>
    <t>OCAMPO CASALLAS ANDREA CRISTINA</t>
  </si>
  <si>
    <t>MOSQUERA  ANDRES MAURICIO</t>
  </si>
  <si>
    <t>HINOJOZA  ALEX JHAEN</t>
  </si>
  <si>
    <t>LAGAREJO IBARGUEN JUAN SEBASTIAN</t>
  </si>
  <si>
    <t>VILLEGAS RUIZ NATHALIA</t>
  </si>
  <si>
    <t>CONTRERAS AGUIRRE CAROLINA</t>
  </si>
  <si>
    <t>OCORO RUIZ BRAYAN FERNANDO</t>
  </si>
  <si>
    <t>CORDOBA MINA DANNA MARCELA</t>
  </si>
  <si>
    <t xml:space="preserve">Número del convenio:  </t>
  </si>
  <si>
    <t>350-26</t>
  </si>
  <si>
    <t>VILLAREAL TENORIO MILLER</t>
  </si>
  <si>
    <t>PALACIOS LOZANO NEYFER ESTIGUAR</t>
  </si>
  <si>
    <t>TORRES MINA YISSID YOMALI</t>
  </si>
  <si>
    <t>HURTADO CANDELO JOSE LUIS</t>
  </si>
  <si>
    <t>VIAFARA ALEGRIA DARWIN</t>
  </si>
  <si>
    <t>CORDOBA CORDOBA FREISER ANDRES</t>
  </si>
  <si>
    <t>SANCHEZ CABEZAS LORENA CARINA</t>
  </si>
  <si>
    <t>AVIANCA S.A.</t>
  </si>
  <si>
    <t>AEROVIAS DE INTEGRACION REGIONAL S.A.</t>
  </si>
  <si>
    <t>SATENA</t>
  </si>
  <si>
    <t>EMPRESA AEREA DE SERVICIOS Y FACILITACION LOGISTICA</t>
  </si>
  <si>
    <t xml:space="preserve"> </t>
  </si>
  <si>
    <t>Número del contrato:</t>
  </si>
  <si>
    <t xml:space="preserve">Número del contrato:  </t>
  </si>
  <si>
    <t xml:space="preserve">Número del contrato:   </t>
  </si>
  <si>
    <t>FUENTE DAPRE - VALOR EJECUTADO ($)</t>
  </si>
  <si>
    <t>Total  Ejecución Acumulada - DAPRE</t>
  </si>
  <si>
    <t>Total  Ejecución Acumulada - UNIVERSIDAD ICESI</t>
  </si>
  <si>
    <t>LUCUMI MOSQUERA LINA FERNANDA</t>
  </si>
  <si>
    <t>LICELLY CANIZALES GONZÁLEZ</t>
  </si>
  <si>
    <t>VALERIA ANGULO CAICEDO</t>
  </si>
  <si>
    <t>Número de convenio:
de Colombia</t>
  </si>
  <si>
    <t>PACIFICO GFO SAS</t>
  </si>
  <si>
    <t>INVERSIONES MERCA Z SAS</t>
  </si>
  <si>
    <t>RESTAURANTE BAR LA SEVICHERIA SAS ZOMA</t>
  </si>
  <si>
    <t>RESTAURANTE LA ESTACION DE PALOMINO ZOMAC S.A.S</t>
  </si>
  <si>
    <t xml:space="preserve"> LOPEZ PAEZ MARIA PAULA</t>
  </si>
  <si>
    <t>ZUNIGA RONDON MARIA ANGELICA</t>
  </si>
  <si>
    <t xml:space="preserve"> NANEZ MACIAS EDGAR DAVID</t>
  </si>
  <si>
    <t xml:space="preserve"> SERANI AGUILAR CAROLINA</t>
  </si>
  <si>
    <t xml:space="preserve">BA224738          </t>
  </si>
  <si>
    <t>Coordinación administrativa y financiera (5 horas semanales x 4 meses)</t>
  </si>
  <si>
    <t>01 febrero 2026 - 31 de mayo 2026</t>
  </si>
  <si>
    <t>01 junio 2026</t>
  </si>
  <si>
    <t>LOANGO HERNANDEZ CARMEN ILSE</t>
  </si>
  <si>
    <t>SANCHEZ CAICEDO MARCO JAVIER</t>
  </si>
  <si>
    <t>ANGULO MONTONA ANGIE DANIELA</t>
  </si>
  <si>
    <t>COPETE ALVAREZ ANA DEL PILAR</t>
  </si>
  <si>
    <t>ARROYO BRAVO RUBY</t>
  </si>
  <si>
    <t>RAMIREZ MACHADO JACKSON</t>
  </si>
  <si>
    <t>RIASCOS BANGUERA YAJAIRA</t>
  </si>
  <si>
    <t>VENTE PANAMEÑO MARCO</t>
  </si>
  <si>
    <t>PINILLO  LICENIA</t>
  </si>
  <si>
    <t>MARTINEZ PALACIOS ANA MARIA</t>
  </si>
  <si>
    <t>VIVEROS VALENCIA ANDERLEY</t>
  </si>
  <si>
    <t>ANGULO SAA RAUL</t>
  </si>
  <si>
    <t>HOYOS ANGULO YOJAN DAVID</t>
  </si>
  <si>
    <t>VALENCIA PEREA BEIBIS</t>
  </si>
  <si>
    <t>GARCES SINISTERRA SANDRA MILENA</t>
  </si>
  <si>
    <t>ARROYO QUIÑONEZ SOFIA</t>
  </si>
  <si>
    <t>AYERBE RIOS MARIA ALEJANDRA</t>
  </si>
  <si>
    <t xml:space="preserve">Servicios especializados </t>
  </si>
  <si>
    <t>DEL CASTILLO ROSERO EDWIN JOEL</t>
  </si>
  <si>
    <t>ESTUPIÑAN CANDELO JUAN CAMILO</t>
  </si>
  <si>
    <t>CASA SANTAMONICA S.A.S.</t>
  </si>
  <si>
    <t xml:space="preserve"> LATAM AIRLINES GROUP S .A.</t>
  </si>
  <si>
    <t>EMPRESA AEREA DE SERVICIOS Y FACILITACION LOGISTIC</t>
  </si>
  <si>
    <t>MESCHINI  MONICA</t>
  </si>
  <si>
    <t>YB2947163</t>
  </si>
  <si>
    <t>CUERO CAICEDO MANUEL DOMINGO</t>
  </si>
  <si>
    <t>MONTAÑO SAA LUIS CARLOS</t>
  </si>
  <si>
    <t>VALOYES MURILLO EUGENIO</t>
  </si>
  <si>
    <t>MOSQUERA MANYOMA ANGEL YOMEL</t>
  </si>
  <si>
    <t>ALEGRIA HURTADO MARIA LUISA</t>
  </si>
  <si>
    <t>MURILLO  HINGUINA</t>
  </si>
  <si>
    <t>VALENCIA MONDRAGON JUSMELY</t>
  </si>
  <si>
    <t>TORRES BANGUERA MAGALY</t>
  </si>
  <si>
    <t>RIASCOS MONTANO WILLIAM ALEJANDRO</t>
  </si>
  <si>
    <t>VIVAS CASTILLO JAZMIN ALEJANDRA</t>
  </si>
  <si>
    <t xml:space="preserve">A00378334 </t>
  </si>
  <si>
    <t>MONTAÑO RIVAS DANIEL MAURICIO</t>
  </si>
  <si>
    <t>A00396151</t>
  </si>
  <si>
    <t>JMC Y ASOCIADOS S.A.</t>
  </si>
  <si>
    <t>CREPES &amp; WAFFLES S.A</t>
  </si>
  <si>
    <t>LA CARAMELA S.A.S.</t>
  </si>
  <si>
    <t>MAQUITE S.A.</t>
  </si>
  <si>
    <t xml:space="preserve"> INVERSIONES LEUGROS S.A.</t>
  </si>
  <si>
    <t>MONTAÑO VIDAL OCTAVIA</t>
  </si>
  <si>
    <t>GIRALDO HUERTAS FRANCISCO JAVIER</t>
  </si>
  <si>
    <t xml:space="preserve"> SATENA</t>
  </si>
  <si>
    <t>GASTO DE MOVILIDAD SIN TERCERO IDENTIFICADO</t>
  </si>
  <si>
    <t>VANIN RAMIREZ MARIA DEL MAR</t>
  </si>
  <si>
    <t>ALMACENES LA 13 S.A.</t>
  </si>
  <si>
    <t>TAXIS LIBRES CALI 4444444 S.A.</t>
  </si>
  <si>
    <t>RESTAURANTE BAR LA SEVICHERIA SAS ZOMAC</t>
  </si>
  <si>
    <t>LAO KAO S.A.</t>
  </si>
  <si>
    <t>TAKAMI LTDA</t>
  </si>
  <si>
    <t>LE CABRERA SOCIEDAD POR ACCIONES SIMPLIFICADA</t>
  </si>
  <si>
    <t>INVERSIONES LEUGROS S.A.</t>
  </si>
  <si>
    <t xml:space="preserve"> CREPES &amp; WAFFLES S.A</t>
  </si>
  <si>
    <t xml:space="preserve"> LE CABRERA SOCIEDAD POR ACCIONES SIMPLIFICADA</t>
  </si>
  <si>
    <t>CORTES CORTES NURI ADRIANA</t>
  </si>
  <si>
    <t>VALENCIA VALENCIA YORDAN SULLIVAN</t>
  </si>
  <si>
    <t>SEVILLANO CORTES DANNY GABRIELA</t>
  </si>
  <si>
    <t>AYOBI RINCON DAVID</t>
  </si>
  <si>
    <t>GRUESO  OLGA VICTORIA</t>
  </si>
  <si>
    <t>ORTEGA  DIANA MELISSA</t>
  </si>
  <si>
    <t>GONZALEZ AGUIRRE ADRIANA ISABEL</t>
  </si>
  <si>
    <t>FABRICA DE ALIMENTOS PROCESADOS VENTOLINI S.A.</t>
  </si>
  <si>
    <t>PANTOJA CASTILLO JORGE ANTONIO</t>
  </si>
  <si>
    <t>VASQUEZ BEDOYA ALEX MAURICIO</t>
  </si>
  <si>
    <t>ARBOLEDA SOLIS LUIS ALEXANDER</t>
  </si>
  <si>
    <t>CADENA DELGADO HENRY ARMANDO</t>
  </si>
  <si>
    <t>QUIÑONES VIDAL GEINER FRANCISCO</t>
  </si>
  <si>
    <t>RODRIGUEZ FUEMAYOR LUIS ANTONIO</t>
  </si>
  <si>
    <t>UNIVERSIDAD ICESI</t>
  </si>
  <si>
    <t>DATECSA S.A.</t>
  </si>
  <si>
    <t>Jeronimo Martins Colombia S.A.S.</t>
  </si>
  <si>
    <t>TORRES CAICEDO YAMILE</t>
  </si>
  <si>
    <t xml:space="preserve"> TAKAMI LTDA</t>
  </si>
  <si>
    <t>AZAHAR RETAIL S.A.S</t>
  </si>
  <si>
    <t>HOTELES EN EL PACIFICO SAS</t>
  </si>
  <si>
    <t>SUPERINTENDENCIA DE INDUSTRIA Y COMERCIO</t>
  </si>
  <si>
    <t>MEJIA CUENCA S.A.S.</t>
  </si>
  <si>
    <t>TRANSPORTE CALICONFORT S.A.S.</t>
  </si>
  <si>
    <t>INVERSIONES LA BOQUERIA S.A.S.</t>
  </si>
  <si>
    <t>PRICE RES SAS</t>
  </si>
  <si>
    <t>ALMONT DMC SAS</t>
  </si>
  <si>
    <t>JACOB ABRAHAM GUAZÁ ANGULO</t>
  </si>
  <si>
    <t>SANDY TATIANA ARBOLEDA BAZAN</t>
  </si>
  <si>
    <t>CRISTHIAN CAMILO LUCUMI</t>
  </si>
  <si>
    <t>JULIÁN VIVAS BANGUERA</t>
  </si>
  <si>
    <t>Coordinación narrativas  (4 horas semanales x 4 meses)</t>
  </si>
  <si>
    <t>Profesional líder comunicaciones  (4 horas semanales x 4 meses)</t>
  </si>
  <si>
    <t>ANA MARÍA RAMIREZ MENDOZA</t>
  </si>
  <si>
    <t>Profesional Diseño</t>
  </si>
  <si>
    <t>PÓLIZAS DE CONTRATO</t>
  </si>
  <si>
    <t>OVERHEAD UNIVERSIDAD ICESI</t>
  </si>
  <si>
    <t>Apoyo adminsitrativo para el proyecto (5 horas semanales x 4 meses)</t>
  </si>
  <si>
    <t>LABORATORIO DE INSTRUMENTACIÓN QUÍMICA - UNIVERSIDAD ICESI</t>
  </si>
  <si>
    <t>Compra de insumos químicos especializados para la estandarización y generación de pruebas de laboratorio para certificación INVIMA</t>
  </si>
  <si>
    <t>EXPERIENCIA ALFABETIZACIÓN VICHE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</si>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</sst>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* #,##0_-;\-&quot;$&quot;* #,##0_-;_-&quot;$&quot;* &quot;-&quot;_-;_-@_-"/>
    <numFmt numFmtId="41" formatCode="_-* #,##0_-;\-* #,##0_-;_-* &quot;-&quot;_-;_-@_-"/>
    <numFmt numFmtId="164" formatCode="_-&quot;$&quot;\ * #,##0.00_-;\-&quot;$&quot;\ * #,##0.00_-;_-&quot;$&quot;\ * &quot;-&quot;??_-;_-@_-"/>
  </numFmts>
  <fonts count="1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1"/>
      <color indexed="8"/>
      <name val="Calibri Light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4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0" borderId="0"/>
    <xf numFmtId="42" fontId="9" fillId="0" borderId="0" applyFont="0" applyFill="0" applyBorder="0" applyAlignment="0" applyProtection="0"/>
  </cellStyleXfs>
  <cellXfs count="120">
    <xf numFmtId="0" fontId="0" fillId="0" borderId="0" xfId="0"/>
    <xf numFmtId="0" fontId="0" fillId="2" borderId="0" xfId="0" applyFill="1" applyAlignment="1">
      <alignment horizontal="left" vertical="center"/>
    </xf>
    <xf numFmtId="0" fontId="0" fillId="2" borderId="0" xfId="0" applyFill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justify"/>
    </xf>
    <xf numFmtId="0" fontId="4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right" wrapText="1"/>
    </xf>
    <xf numFmtId="0" fontId="5" fillId="3" borderId="1" xfId="0" applyFont="1" applyFill="1" applyBorder="1" applyAlignment="1">
      <alignment horizontal="center" wrapText="1"/>
    </xf>
    <xf numFmtId="3" fontId="5" fillId="3" borderId="1" xfId="0" applyNumberFormat="1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4" fillId="2" borderId="0" xfId="0" applyFont="1" applyFill="1"/>
    <xf numFmtId="0" fontId="8" fillId="2" borderId="0" xfId="0" applyFont="1" applyFill="1"/>
    <xf numFmtId="0" fontId="0" fillId="2" borderId="1" xfId="0" applyFill="1" applyBorder="1" applyAlignment="1">
      <alignment horizontal="center" vertical="center"/>
    </xf>
    <xf numFmtId="0" fontId="2" fillId="2" borderId="0" xfId="0" applyFont="1" applyFill="1"/>
    <xf numFmtId="0" fontId="0" fillId="2" borderId="0" xfId="0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2" borderId="0" xfId="0" applyFont="1" applyFill="1"/>
    <xf numFmtId="0" fontId="3" fillId="2" borderId="1" xfId="0" applyFont="1" applyFill="1" applyBorder="1"/>
    <xf numFmtId="0" fontId="3" fillId="2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3" fontId="0" fillId="2" borderId="1" xfId="0" applyNumberFormat="1" applyFill="1" applyBorder="1"/>
    <xf numFmtId="3" fontId="3" fillId="2" borderId="1" xfId="0" applyNumberFormat="1" applyFont="1" applyFill="1" applyBorder="1"/>
    <xf numFmtId="0" fontId="0" fillId="2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14" fontId="0" fillId="0" borderId="3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2" borderId="1" xfId="0" applyFont="1" applyFill="1" applyBorder="1" applyAlignment="1">
      <alignment vertical="center" wrapText="1"/>
    </xf>
    <xf numFmtId="3" fontId="4" fillId="2" borderId="1" xfId="0" applyNumberFormat="1" applyFont="1" applyFill="1" applyBorder="1" applyAlignment="1">
      <alignment vertical="center" wrapText="1"/>
    </xf>
    <xf numFmtId="3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left"/>
    </xf>
    <xf numFmtId="0" fontId="4" fillId="0" borderId="0" xfId="0" applyFont="1"/>
    <xf numFmtId="0" fontId="5" fillId="2" borderId="0" xfId="0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" fontId="4" fillId="2" borderId="0" xfId="0" applyNumberFormat="1" applyFont="1" applyFill="1"/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8" fillId="0" borderId="0" xfId="0" applyFont="1"/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/>
    <xf numFmtId="3" fontId="2" fillId="2" borderId="1" xfId="0" applyNumberFormat="1" applyFont="1" applyFill="1" applyBorder="1"/>
    <xf numFmtId="0" fontId="5" fillId="2" borderId="0" xfId="0" applyFont="1" applyFill="1"/>
    <xf numFmtId="0" fontId="4" fillId="2" borderId="0" xfId="0" applyFont="1" applyFill="1" applyAlignment="1">
      <alignment horizontal="center" vertical="center" wrapText="1"/>
    </xf>
    <xf numFmtId="0" fontId="5" fillId="2" borderId="1" xfId="0" applyFont="1" applyFill="1" applyBorder="1"/>
    <xf numFmtId="3" fontId="5" fillId="2" borderId="1" xfId="0" applyNumberFormat="1" applyFont="1" applyFill="1" applyBorder="1"/>
    <xf numFmtId="0" fontId="0" fillId="0" borderId="0" xfId="0" applyAlignment="1">
      <alignment vertical="center" wrapText="1"/>
    </xf>
    <xf numFmtId="164" fontId="4" fillId="0" borderId="0" xfId="0" applyNumberFormat="1" applyFont="1"/>
    <xf numFmtId="10" fontId="4" fillId="0" borderId="0" xfId="2" applyNumberFormat="1" applyFont="1"/>
    <xf numFmtId="0" fontId="4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/>
    </xf>
    <xf numFmtId="42" fontId="9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42" fontId="0" fillId="2" borderId="1" xfId="4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3" fontId="4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4" fillId="2" borderId="1" xfId="0" applyFont="1" applyFill="1" applyBorder="1"/>
    <xf numFmtId="42" fontId="0" fillId="2" borderId="1" xfId="4" applyFont="1" applyFill="1" applyBorder="1"/>
    <xf numFmtId="0" fontId="16" fillId="2" borderId="2" xfId="0" applyFont="1" applyFill="1" applyBorder="1"/>
    <xf numFmtId="1" fontId="1" fillId="2" borderId="2" xfId="0" applyNumberFormat="1" applyFont="1" applyFill="1" applyBorder="1" applyAlignment="1">
      <alignment horizontal="left"/>
    </xf>
    <xf numFmtId="0" fontId="0" fillId="2" borderId="5" xfId="0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4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4" fillId="0" borderId="4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14" fillId="2" borderId="7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1" fontId="0" fillId="2" borderId="2" xfId="0" applyNumberForma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1" fontId="4" fillId="2" borderId="2" xfId="0" applyNumberFormat="1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4" fillId="0" borderId="0" xfId="0" applyNumberFormat="1" applyFont="1"/>
    <xf numFmtId="0" fontId="8" fillId="0" borderId="3" xfId="1" applyNumberFormat="1" applyFont="1" applyFill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42" fontId="0" fillId="2" borderId="1" xfId="4" applyFont="1" applyFill="1" applyBorder="1" applyAlignment="1">
      <alignment vertical="center"/>
    </xf>
  </cellXfs>
  <cellStyles count="5">
    <cellStyle name="Comma [0]" xfId="1" builtinId="6"/>
    <cellStyle name="Currency [0]" xfId="4" builtinId="7"/>
    <cellStyle name="Normal" xfId="0" builtinId="0"/>
    <cellStyle name="Normal 2" xfId="3" xr:uid="{24A49DB2-8A52-1E40-9258-DBF81D8C9E21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9</xdr:col>
      <xdr:colOff>50801</xdr:colOff>
      <xdr:row>6</xdr:row>
      <xdr:rowOff>38101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C9BF2383-1EAC-56F0-29DA-44930FB3946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" y="1"/>
          <a:ext cx="11518900" cy="1104900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423334</xdr:colOff>
      <xdr:row>5</xdr:row>
      <xdr:rowOff>117122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30C80D24-3977-B146-AFC3-420E7039F1F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5592778" cy="1104900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42334</xdr:colOff>
      <xdr:row>5</xdr:row>
      <xdr:rowOff>117122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AE528387-27C0-2141-B9C6-BE5905FDF77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782778" cy="1104900"/>
        </a:xfrm>
        <a:prstGeom prst="rect">
          <a:avLst/>
        </a:prstGeom>
        <a:ln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4169</xdr:colOff>
      <xdr:row>5</xdr:row>
      <xdr:rowOff>117122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9BA40C36-68E6-3246-AB50-CE9EA851DEB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2601222" cy="1104900"/>
        </a:xfrm>
        <a:prstGeom prst="rect">
          <a:avLst/>
        </a:prstGeom>
        <a:ln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1086555</xdr:colOff>
      <xdr:row>5</xdr:row>
      <xdr:rowOff>117122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05323CE6-04E0-7E4B-AE27-47849BE5B61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2601222" cy="1104900"/>
        </a:xfrm>
        <a:prstGeom prst="rect">
          <a:avLst/>
        </a:prstGeom>
        <a:ln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84666</xdr:colOff>
      <xdr:row>5</xdr:row>
      <xdr:rowOff>117122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2C1C3D69-B765-7941-B91B-2A04BE01F454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839222" cy="1104900"/>
        </a:xfrm>
        <a:prstGeom prst="rect">
          <a:avLst/>
        </a:prstGeom>
        <a:ln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28539</xdr:colOff>
      <xdr:row>6</xdr:row>
      <xdr:rowOff>1411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54919FB6-9B13-8E46-A81F-D24B7021D4B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0017303" cy="1043096"/>
        </a:xfrm>
        <a:prstGeom prst="rect">
          <a:avLst/>
        </a:prstGeom>
        <a:ln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1031522</xdr:colOff>
      <xdr:row>5</xdr:row>
      <xdr:rowOff>152400</xdr:rowOff>
    </xdr:to>
    <xdr:pic>
      <xdr:nvPicPr>
        <xdr:cNvPr id="4" name="image3.png">
          <a:extLst>
            <a:ext uri="{FF2B5EF4-FFF2-40B4-BE49-F238E27FC236}">
              <a16:creationId xmlns:a16="http://schemas.microsoft.com/office/drawing/2014/main" id="{501E5601-E6CD-FF44-ACB1-CC763B1DE2AE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839222" cy="1104900"/>
        </a:xfrm>
        <a:prstGeom prst="rect">
          <a:avLst/>
        </a:prstGeom>
        <a:ln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132907</xdr:colOff>
      <xdr:row>5</xdr:row>
      <xdr:rowOff>152400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BA7F484E-6454-2D4C-94E3-FB9DC00668D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11607209" cy="1112284"/>
        </a:xfrm>
        <a:prstGeom prst="rect">
          <a:avLst/>
        </a:prstGeom>
        <a:ln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K38"/>
  <sheetViews>
    <sheetView showGridLines="0" tabSelected="1" zoomScale="83" zoomScaleNormal="100" zoomScaleSheetLayoutView="110" workbookViewId="0">
      <selection activeCell="C20" sqref="C20"/>
    </sheetView>
  </sheetViews>
  <sheetFormatPr baseColWidth="10" defaultColWidth="9.1640625" defaultRowHeight="14"/>
  <cols>
    <col min="1" max="1" width="3.1640625" style="44" bestFit="1" customWidth="1"/>
    <col min="2" max="2" width="36.33203125" style="44" customWidth="1"/>
    <col min="3" max="3" width="18" style="44" customWidth="1"/>
    <col min="4" max="5" width="13.6640625" style="44" customWidth="1"/>
    <col min="6" max="6" width="16" style="44" customWidth="1"/>
    <col min="7" max="7" width="17.33203125" style="44" customWidth="1"/>
    <col min="8" max="8" width="18.5" style="44" customWidth="1"/>
    <col min="9" max="9" width="13.83203125" style="44" customWidth="1"/>
    <col min="10" max="11" width="10.33203125" style="44" bestFit="1" customWidth="1"/>
    <col min="12" max="16384" width="9.1640625" style="44"/>
  </cols>
  <sheetData>
    <row r="8" spans="1:9" ht="15" customHeight="1">
      <c r="A8" s="84" t="s">
        <v>0</v>
      </c>
      <c r="B8" s="85"/>
      <c r="C8" s="85"/>
      <c r="D8" s="85"/>
      <c r="E8" s="85"/>
      <c r="F8" s="85"/>
      <c r="G8" s="85"/>
      <c r="H8" s="85"/>
      <c r="I8" s="85"/>
    </row>
    <row r="9" spans="1:9" ht="15" customHeight="1">
      <c r="A9" s="84"/>
      <c r="B9" s="85"/>
      <c r="C9" s="85"/>
      <c r="D9" s="85"/>
      <c r="E9" s="85"/>
      <c r="F9" s="85"/>
      <c r="G9" s="85"/>
      <c r="H9" s="85"/>
      <c r="I9" s="85"/>
    </row>
    <row r="10" spans="1:9" ht="15" customHeight="1">
      <c r="A10" s="84"/>
      <c r="B10" s="85"/>
      <c r="C10" s="85"/>
      <c r="D10" s="85"/>
      <c r="E10" s="85"/>
      <c r="F10" s="85"/>
      <c r="G10" s="85"/>
      <c r="H10" s="85"/>
      <c r="I10" s="85"/>
    </row>
    <row r="11" spans="1:9">
      <c r="A11" s="45"/>
      <c r="B11" s="45"/>
      <c r="C11" s="45"/>
      <c r="D11" s="45"/>
      <c r="E11" s="45"/>
      <c r="F11" s="45"/>
      <c r="G11" s="45"/>
    </row>
    <row r="12" spans="1:9" ht="15">
      <c r="A12" s="13"/>
      <c r="B12" s="13"/>
      <c r="C12" s="13"/>
      <c r="D12" s="13"/>
      <c r="E12" s="4"/>
      <c r="F12" s="13"/>
      <c r="G12" s="4" t="s">
        <v>1</v>
      </c>
    </row>
    <row r="13" spans="1:9" ht="14.5" customHeight="1">
      <c r="A13" s="86" t="s">
        <v>29</v>
      </c>
      <c r="B13" s="86"/>
      <c r="C13" s="64" t="s">
        <v>148</v>
      </c>
      <c r="D13" s="64"/>
      <c r="E13" s="88" t="s">
        <v>24</v>
      </c>
      <c r="F13" s="88"/>
      <c r="G13" s="64" t="s">
        <v>149</v>
      </c>
    </row>
    <row r="14" spans="1:9" ht="14.5" customHeight="1">
      <c r="A14" s="86" t="s">
        <v>23</v>
      </c>
      <c r="B14" s="86"/>
      <c r="C14" s="86" t="s">
        <v>30</v>
      </c>
      <c r="D14" s="86"/>
      <c r="E14" s="86"/>
      <c r="F14" s="86"/>
      <c r="G14" s="86"/>
    </row>
    <row r="15" spans="1:9" ht="14.5" customHeight="1">
      <c r="A15" s="86" t="s">
        <v>25</v>
      </c>
      <c r="B15" s="86"/>
      <c r="C15" s="87" t="s">
        <v>53</v>
      </c>
      <c r="D15" s="87"/>
      <c r="E15" s="87"/>
      <c r="F15" s="87"/>
      <c r="G15" s="87"/>
    </row>
    <row r="16" spans="1:9" ht="14.5" customHeight="1">
      <c r="A16" s="86" t="s">
        <v>137</v>
      </c>
      <c r="B16" s="86"/>
      <c r="C16" s="87" t="s">
        <v>115</v>
      </c>
      <c r="D16" s="87"/>
      <c r="E16" s="87"/>
      <c r="F16" s="87"/>
      <c r="G16" s="87"/>
    </row>
    <row r="17" spans="1:11" ht="14.5" customHeight="1">
      <c r="A17" s="65"/>
      <c r="B17" s="65"/>
      <c r="C17" s="65"/>
      <c r="D17" s="65"/>
      <c r="E17" s="65"/>
      <c r="F17" s="65"/>
      <c r="G17" s="65"/>
    </row>
    <row r="18" spans="1:11" s="46" customFormat="1">
      <c r="A18" s="89" t="s">
        <v>2</v>
      </c>
      <c r="B18" s="89"/>
      <c r="C18" s="89" t="s">
        <v>3</v>
      </c>
      <c r="D18" s="89" t="s">
        <v>4</v>
      </c>
      <c r="E18" s="89"/>
      <c r="F18" s="89" t="s">
        <v>5</v>
      </c>
      <c r="G18" s="89" t="s">
        <v>132</v>
      </c>
      <c r="H18" s="89" t="s">
        <v>133</v>
      </c>
      <c r="I18" s="83" t="s">
        <v>6</v>
      </c>
    </row>
    <row r="19" spans="1:11" s="46" customFormat="1" ht="35" customHeight="1">
      <c r="A19" s="89"/>
      <c r="B19" s="89"/>
      <c r="C19" s="89"/>
      <c r="D19" s="23" t="s">
        <v>7</v>
      </c>
      <c r="E19" s="23" t="s">
        <v>8</v>
      </c>
      <c r="F19" s="89"/>
      <c r="G19" s="89"/>
      <c r="H19" s="89"/>
      <c r="I19" s="83"/>
    </row>
    <row r="20" spans="1:11" ht="15">
      <c r="A20" s="5" t="s">
        <v>9</v>
      </c>
      <c r="B20" s="6" t="s">
        <v>31</v>
      </c>
      <c r="C20" s="7">
        <f>148302000+21186000</f>
        <v>169488000</v>
      </c>
      <c r="D20" s="7"/>
      <c r="E20" s="7"/>
      <c r="F20" s="7">
        <f>C20-D20+E20</f>
        <v>169488000</v>
      </c>
      <c r="G20" s="7">
        <f>'1. THumano'!D31</f>
        <v>152768270</v>
      </c>
      <c r="H20" s="7">
        <f>+'1. THumano'!E31</f>
        <v>17202603</v>
      </c>
      <c r="I20" s="75">
        <f>+G20+H20</f>
        <v>169970873</v>
      </c>
      <c r="J20" s="112"/>
    </row>
    <row r="21" spans="1:11" ht="15">
      <c r="A21" s="5" t="s">
        <v>10</v>
      </c>
      <c r="B21" s="6" t="s">
        <v>32</v>
      </c>
      <c r="C21" s="7">
        <v>0</v>
      </c>
      <c r="D21" s="7"/>
      <c r="E21" s="7"/>
      <c r="F21" s="7">
        <f>C21-D21+E21</f>
        <v>0</v>
      </c>
      <c r="G21" s="7">
        <f>+'2. Equipos y Software'!D21</f>
        <v>0</v>
      </c>
      <c r="H21" s="7">
        <f>+'2. Equipos y Software'!E21</f>
        <v>0</v>
      </c>
      <c r="I21" s="75">
        <f t="shared" ref="I21:I27" si="0">+G21+H21</f>
        <v>0</v>
      </c>
      <c r="J21" s="112"/>
    </row>
    <row r="22" spans="1:11" ht="15">
      <c r="A22" s="5" t="s">
        <v>11</v>
      </c>
      <c r="B22" s="6" t="s">
        <v>33</v>
      </c>
      <c r="C22" s="7">
        <f>61512000+64000000</f>
        <v>125512000</v>
      </c>
      <c r="D22" s="7"/>
      <c r="E22" s="7"/>
      <c r="F22" s="7">
        <f t="shared" ref="F21:F27" si="1">C22-D22+E22</f>
        <v>125512000</v>
      </c>
      <c r="G22" s="7">
        <f>+'3. Capacitación y Eventos'!D71</f>
        <v>46872376</v>
      </c>
      <c r="H22" s="7">
        <f>+'3. Capacitación y Eventos'!E71</f>
        <v>68331236</v>
      </c>
      <c r="I22" s="75">
        <f t="shared" si="0"/>
        <v>115203612</v>
      </c>
      <c r="J22" s="112"/>
    </row>
    <row r="23" spans="1:11" s="47" customFormat="1" ht="15">
      <c r="A23" s="27" t="s">
        <v>12</v>
      </c>
      <c r="B23" s="37" t="s">
        <v>167</v>
      </c>
      <c r="C23" s="38">
        <f>100000000+96000000+11000000+30000000</f>
        <v>237000000</v>
      </c>
      <c r="D23" s="38"/>
      <c r="E23" s="38"/>
      <c r="F23" s="7">
        <f t="shared" si="1"/>
        <v>237000000</v>
      </c>
      <c r="G23" s="38">
        <f>+'4. Servicios especializados'!D21</f>
        <v>115550578.05</v>
      </c>
      <c r="H23" s="7">
        <f>+'4. Servicios especializados'!E21</f>
        <v>96000000</v>
      </c>
      <c r="I23" s="75">
        <f t="shared" si="0"/>
        <v>211550578.05000001</v>
      </c>
      <c r="J23" s="112"/>
    </row>
    <row r="24" spans="1:11" s="47" customFormat="1" ht="15">
      <c r="A24" s="27" t="s">
        <v>13</v>
      </c>
      <c r="B24" s="37" t="s">
        <v>34</v>
      </c>
      <c r="C24" s="38">
        <v>0</v>
      </c>
      <c r="D24" s="38"/>
      <c r="E24" s="38"/>
      <c r="F24" s="7">
        <f t="shared" si="1"/>
        <v>0</v>
      </c>
      <c r="G24" s="38">
        <f>+'5. Proteccion del Conocimiento'!E24</f>
        <v>0</v>
      </c>
      <c r="H24" s="7">
        <f>+'5. Proteccion del Conocimiento'!F24</f>
        <v>0</v>
      </c>
      <c r="I24" s="75">
        <f t="shared" si="0"/>
        <v>0</v>
      </c>
      <c r="J24" s="112"/>
    </row>
    <row r="25" spans="1:11" ht="15">
      <c r="A25" s="5" t="s">
        <v>14</v>
      </c>
      <c r="B25" s="6" t="s">
        <v>35</v>
      </c>
      <c r="C25" s="7">
        <f>38500000+45000000</f>
        <v>83500000</v>
      </c>
      <c r="D25" s="7"/>
      <c r="E25" s="7"/>
      <c r="F25" s="7">
        <f t="shared" si="1"/>
        <v>83500000</v>
      </c>
      <c r="G25" s="7">
        <f>+'6. Viajes'!D100</f>
        <v>49208776</v>
      </c>
      <c r="H25" s="7">
        <f>+'6. Viajes'!E100</f>
        <v>33442137</v>
      </c>
      <c r="I25" s="75">
        <f t="shared" si="0"/>
        <v>82650913</v>
      </c>
      <c r="J25" s="112"/>
    </row>
    <row r="26" spans="1:11" ht="15">
      <c r="A26" s="5" t="s">
        <v>15</v>
      </c>
      <c r="B26" s="6" t="s">
        <v>36</v>
      </c>
      <c r="C26" s="7">
        <f>50000000+25000000</f>
        <v>75000000</v>
      </c>
      <c r="D26" s="7"/>
      <c r="E26" s="7"/>
      <c r="F26" s="7">
        <f t="shared" si="1"/>
        <v>75000000</v>
      </c>
      <c r="G26" s="7">
        <f>+'7. Admin'!D25</f>
        <v>57000000</v>
      </c>
      <c r="H26" s="7">
        <f>+'7. Admin'!E25</f>
        <v>27499999.5</v>
      </c>
      <c r="I26" s="75">
        <f t="shared" si="0"/>
        <v>84499999.5</v>
      </c>
      <c r="J26" s="112"/>
    </row>
    <row r="27" spans="1:11" ht="15">
      <c r="A27" s="5" t="s">
        <v>16</v>
      </c>
      <c r="B27" s="6" t="s">
        <v>37</v>
      </c>
      <c r="C27" s="7">
        <f>4500000+55000000</f>
        <v>59500000</v>
      </c>
      <c r="D27" s="7"/>
      <c r="E27" s="7"/>
      <c r="F27" s="7">
        <f>C27-D27+E27</f>
        <v>59500000</v>
      </c>
      <c r="G27" s="7">
        <f>+'8. Otros'!D77</f>
        <v>78600000</v>
      </c>
      <c r="H27" s="7">
        <f>+'8. Otros'!E77</f>
        <v>7524024</v>
      </c>
      <c r="I27" s="75">
        <f t="shared" si="0"/>
        <v>86124024</v>
      </c>
      <c r="J27" s="112"/>
    </row>
    <row r="28" spans="1:11" ht="15">
      <c r="A28" s="8"/>
      <c r="B28" s="9" t="s">
        <v>17</v>
      </c>
      <c r="C28" s="10">
        <f>+SUM(C20:C27)</f>
        <v>750000000</v>
      </c>
      <c r="D28" s="10">
        <f>+SUM(D20:D27)</f>
        <v>0</v>
      </c>
      <c r="E28" s="10">
        <f t="shared" ref="D28:F28" si="2">+SUM(E20:E27)</f>
        <v>0</v>
      </c>
      <c r="F28" s="10">
        <f>+SUM(F20:F27)</f>
        <v>750000000</v>
      </c>
      <c r="G28" s="10">
        <f>SUM(G20:G27)</f>
        <v>500000000.05000001</v>
      </c>
      <c r="H28" s="10">
        <f>SUM(H20:H27)</f>
        <v>249999999.5</v>
      </c>
      <c r="I28" s="10">
        <f>SUM(I20:I27)</f>
        <v>749999999.54999995</v>
      </c>
      <c r="J28" s="63">
        <f>+I28/F28</f>
        <v>0.99999999939999995</v>
      </c>
      <c r="K28" s="112"/>
    </row>
    <row r="29" spans="1:11">
      <c r="A29" s="13"/>
      <c r="B29" s="13"/>
      <c r="C29" s="48"/>
      <c r="D29" s="13"/>
      <c r="E29" s="13"/>
      <c r="F29" s="13"/>
      <c r="G29" s="48"/>
    </row>
    <row r="30" spans="1:11">
      <c r="A30" s="13"/>
      <c r="B30" s="94"/>
      <c r="C30" s="94"/>
      <c r="D30" s="13"/>
      <c r="E30" s="13"/>
      <c r="F30" s="92"/>
      <c r="G30" s="92"/>
      <c r="H30" s="62"/>
    </row>
    <row r="31" spans="1:11">
      <c r="A31" s="13"/>
      <c r="B31" s="93"/>
      <c r="C31" s="93"/>
      <c r="D31" s="13"/>
      <c r="E31" s="13"/>
      <c r="F31" s="91"/>
      <c r="G31" s="91"/>
    </row>
    <row r="32" spans="1:11">
      <c r="A32" s="13"/>
      <c r="B32" s="43"/>
      <c r="C32" s="43"/>
      <c r="D32" s="13"/>
      <c r="E32" s="13"/>
      <c r="F32" s="20"/>
      <c r="G32" s="20"/>
    </row>
    <row r="33" spans="1:7">
      <c r="A33" s="13"/>
      <c r="B33" s="43"/>
      <c r="C33" s="43"/>
      <c r="D33" s="13"/>
      <c r="E33" s="13"/>
      <c r="F33" s="41"/>
      <c r="G33" s="41"/>
    </row>
    <row r="34" spans="1:7">
      <c r="A34" s="13"/>
      <c r="B34" s="90"/>
      <c r="C34" s="90"/>
      <c r="D34" s="13"/>
      <c r="E34" s="13"/>
    </row>
    <row r="35" spans="1:7">
      <c r="A35" s="13"/>
      <c r="B35" s="43"/>
      <c r="C35" s="43"/>
      <c r="D35" s="13"/>
      <c r="E35" s="13"/>
    </row>
    <row r="36" spans="1:7">
      <c r="A36" s="13"/>
      <c r="B36" s="43"/>
      <c r="C36" s="43"/>
      <c r="D36" s="13"/>
      <c r="E36" s="13"/>
    </row>
    <row r="37" spans="1:7">
      <c r="A37" s="13"/>
      <c r="B37" s="11"/>
      <c r="C37" s="11"/>
      <c r="D37" s="42"/>
      <c r="E37" s="42"/>
    </row>
    <row r="38" spans="1:7">
      <c r="B38" s="49"/>
    </row>
  </sheetData>
  <mergeCells count="21">
    <mergeCell ref="B34:C34"/>
    <mergeCell ref="F31:G31"/>
    <mergeCell ref="F30:G30"/>
    <mergeCell ref="B31:C31"/>
    <mergeCell ref="A18:B19"/>
    <mergeCell ref="C18:C19"/>
    <mergeCell ref="D18:E18"/>
    <mergeCell ref="F18:F19"/>
    <mergeCell ref="G18:G19"/>
    <mergeCell ref="B30:C30"/>
    <mergeCell ref="I18:I19"/>
    <mergeCell ref="A8:I10"/>
    <mergeCell ref="A16:B16"/>
    <mergeCell ref="C16:G16"/>
    <mergeCell ref="A13:B13"/>
    <mergeCell ref="E13:F13"/>
    <mergeCell ref="A15:B15"/>
    <mergeCell ref="A14:B14"/>
    <mergeCell ref="C14:G14"/>
    <mergeCell ref="H18:H19"/>
    <mergeCell ref="C15:G15"/>
  </mergeCells>
  <printOptions horizontalCentered="1" verticalCentered="1"/>
  <pageMargins left="0" right="0" top="0" bottom="0" header="0" footer="0"/>
  <pageSetup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51D89-8319-428C-83C7-CDF8659C9D90}">
  <sheetPr>
    <pageSetUpPr fitToPage="1"/>
  </sheetPr>
  <dimension ref="A7:SE1048556"/>
  <sheetViews>
    <sheetView showGridLines="0" zoomScale="90" zoomScaleNormal="90" workbookViewId="0">
      <pane ySplit="17" topLeftCell="A18" activePane="bottomLeft" state="frozen"/>
      <selection activeCell="P8" sqref="P8"/>
      <selection pane="bottomLeft" activeCell="G23" sqref="G23"/>
    </sheetView>
  </sheetViews>
  <sheetFormatPr baseColWidth="10" defaultColWidth="9.1640625" defaultRowHeight="15"/>
  <cols>
    <col min="1" max="1" width="14.6640625" style="2" customWidth="1"/>
    <col min="2" max="2" width="13" style="2" customWidth="1"/>
    <col min="3" max="3" width="51.1640625" style="2" customWidth="1"/>
    <col min="4" max="4" width="35.6640625" style="2" customWidth="1"/>
    <col min="5" max="5" width="21.6640625" style="2" customWidth="1"/>
    <col min="6" max="6" width="24.33203125" style="2" customWidth="1"/>
    <col min="7" max="7" width="11" bestFit="1" customWidth="1"/>
    <col min="29" max="16384" width="9.1640625" style="2"/>
  </cols>
  <sheetData>
    <row r="7" spans="1:499" ht="18" customHeight="1">
      <c r="A7" s="84" t="s">
        <v>18</v>
      </c>
      <c r="B7" s="85"/>
      <c r="C7" s="85"/>
      <c r="D7" s="85"/>
      <c r="E7" s="85"/>
      <c r="F7" s="85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  <c r="IS7" s="61"/>
      <c r="IT7" s="61"/>
      <c r="IU7" s="61"/>
      <c r="IV7" s="61"/>
      <c r="IW7" s="61"/>
      <c r="IX7" s="61"/>
      <c r="IY7" s="61"/>
      <c r="IZ7" s="61"/>
      <c r="JA7" s="61"/>
      <c r="JB7" s="61"/>
      <c r="JC7" s="61"/>
      <c r="JD7" s="61"/>
      <c r="JE7" s="61"/>
      <c r="JF7" s="61"/>
      <c r="JG7" s="61"/>
      <c r="JH7" s="61"/>
      <c r="JI7" s="61"/>
      <c r="JJ7" s="61"/>
      <c r="JK7" s="61"/>
      <c r="JL7" s="61"/>
      <c r="JM7" s="61"/>
      <c r="JN7" s="61"/>
      <c r="JO7" s="61"/>
      <c r="JP7" s="61"/>
      <c r="JQ7" s="61"/>
      <c r="JR7" s="61"/>
      <c r="JS7" s="61"/>
      <c r="JT7" s="61"/>
      <c r="JU7" s="61"/>
      <c r="JV7" s="61"/>
      <c r="JW7" s="61"/>
      <c r="JX7" s="61"/>
      <c r="JY7" s="61"/>
      <c r="JZ7" s="61"/>
      <c r="KA7" s="61"/>
      <c r="KB7" s="61"/>
      <c r="KC7" s="61"/>
      <c r="KD7" s="61"/>
      <c r="KE7" s="61"/>
      <c r="KF7" s="61"/>
      <c r="KG7" s="61"/>
      <c r="KH7" s="61"/>
      <c r="KI7" s="61"/>
      <c r="KJ7" s="61"/>
      <c r="KK7" s="61"/>
      <c r="KL7" s="61"/>
      <c r="KM7" s="61"/>
      <c r="KN7" s="61"/>
      <c r="KO7" s="61"/>
      <c r="KP7" s="61"/>
      <c r="KQ7" s="61"/>
      <c r="KR7" s="61"/>
      <c r="KS7" s="61"/>
      <c r="KT7" s="61"/>
      <c r="KU7" s="61"/>
      <c r="KV7" s="61"/>
      <c r="KW7" s="61"/>
      <c r="KX7" s="61"/>
      <c r="KY7" s="61"/>
      <c r="KZ7" s="61"/>
      <c r="LA7" s="61"/>
      <c r="LB7" s="61"/>
      <c r="LC7" s="61"/>
      <c r="LD7" s="61"/>
      <c r="LE7" s="61"/>
      <c r="LF7" s="61"/>
      <c r="LG7" s="61"/>
      <c r="LH7" s="61"/>
      <c r="LI7" s="61"/>
      <c r="LJ7" s="61"/>
      <c r="LK7" s="61"/>
      <c r="LL7" s="61"/>
      <c r="LM7" s="61"/>
      <c r="LN7" s="61"/>
      <c r="LO7" s="61"/>
      <c r="LP7" s="61"/>
      <c r="LQ7" s="61"/>
      <c r="LR7" s="61"/>
      <c r="LS7" s="61"/>
      <c r="LT7" s="61"/>
      <c r="LU7" s="61"/>
      <c r="LV7" s="61"/>
      <c r="LW7" s="61"/>
      <c r="LX7" s="61"/>
      <c r="LY7" s="61"/>
      <c r="LZ7" s="61"/>
      <c r="MA7" s="61"/>
      <c r="MB7" s="61"/>
      <c r="MC7" s="61"/>
      <c r="MD7" s="61"/>
      <c r="ME7" s="61"/>
      <c r="MF7" s="61"/>
      <c r="MG7" s="61"/>
      <c r="MH7" s="61"/>
      <c r="MI7" s="61"/>
      <c r="MJ7" s="61"/>
      <c r="MK7" s="61"/>
      <c r="ML7" s="61"/>
      <c r="MM7" s="61"/>
      <c r="MN7" s="61"/>
      <c r="MO7" s="61"/>
      <c r="MP7" s="61"/>
      <c r="MQ7" s="61"/>
      <c r="MR7" s="61"/>
      <c r="MS7" s="61"/>
      <c r="MT7" s="61"/>
      <c r="MU7" s="61"/>
      <c r="MV7" s="61"/>
      <c r="MW7" s="61"/>
      <c r="MX7" s="61"/>
      <c r="MY7" s="61"/>
      <c r="MZ7" s="61"/>
      <c r="NA7" s="61"/>
      <c r="NB7" s="61"/>
      <c r="NC7" s="61"/>
      <c r="ND7" s="61"/>
      <c r="NE7" s="61"/>
      <c r="NF7" s="61"/>
      <c r="NG7" s="61"/>
      <c r="NH7" s="61"/>
      <c r="NI7" s="61"/>
      <c r="NJ7" s="61"/>
      <c r="NK7" s="61"/>
      <c r="NL7" s="61"/>
      <c r="NM7" s="61"/>
      <c r="NN7" s="61"/>
      <c r="NO7" s="61"/>
      <c r="NP7" s="61"/>
      <c r="NQ7" s="61"/>
      <c r="NR7" s="61"/>
      <c r="NS7" s="61"/>
      <c r="NT7" s="61"/>
      <c r="NU7" s="61"/>
      <c r="NV7" s="61"/>
      <c r="NW7" s="61"/>
      <c r="NX7" s="61"/>
      <c r="NY7" s="61"/>
      <c r="NZ7" s="61"/>
      <c r="OA7" s="61"/>
      <c r="OB7" s="61"/>
      <c r="OC7" s="61"/>
      <c r="OD7" s="61"/>
      <c r="OE7" s="61"/>
      <c r="OF7" s="61"/>
      <c r="OG7" s="61"/>
      <c r="OH7" s="61"/>
      <c r="OI7" s="61"/>
      <c r="OJ7" s="61"/>
      <c r="OK7" s="61"/>
      <c r="OL7" s="61"/>
      <c r="OM7" s="61"/>
      <c r="ON7" s="61"/>
      <c r="OO7" s="61"/>
      <c r="OP7" s="61"/>
      <c r="OQ7" s="61"/>
      <c r="OR7" s="61"/>
      <c r="OS7" s="61"/>
      <c r="OT7" s="61"/>
      <c r="OU7" s="61"/>
      <c r="OV7" s="61"/>
      <c r="OW7" s="61"/>
      <c r="OX7" s="61"/>
      <c r="OY7" s="61"/>
      <c r="OZ7" s="61"/>
      <c r="PA7" s="61"/>
      <c r="PB7" s="61"/>
      <c r="PC7" s="61"/>
      <c r="PD7" s="61"/>
      <c r="PE7" s="61"/>
      <c r="PF7" s="61"/>
      <c r="PG7" s="61"/>
      <c r="PH7" s="61"/>
      <c r="PI7" s="61"/>
      <c r="PJ7" s="61"/>
      <c r="PK7" s="61"/>
      <c r="PL7" s="61"/>
      <c r="PM7" s="61"/>
      <c r="PN7" s="61"/>
      <c r="PO7" s="61"/>
      <c r="PP7" s="61"/>
      <c r="PQ7" s="61"/>
      <c r="PR7" s="61"/>
      <c r="PS7" s="61"/>
      <c r="PT7" s="61"/>
      <c r="PU7" s="61"/>
      <c r="PV7" s="61"/>
      <c r="PW7" s="61"/>
      <c r="PX7" s="61"/>
      <c r="PY7" s="61"/>
      <c r="PZ7" s="61"/>
      <c r="QA7" s="61"/>
      <c r="QB7" s="61"/>
      <c r="QC7" s="61"/>
      <c r="QD7" s="61"/>
      <c r="QE7" s="61"/>
      <c r="QF7" s="61"/>
      <c r="QG7" s="61"/>
      <c r="QH7" s="61"/>
      <c r="QI7" s="61"/>
      <c r="QJ7" s="61"/>
      <c r="QK7" s="61"/>
      <c r="QL7" s="61"/>
      <c r="QM7" s="61"/>
      <c r="QN7" s="61"/>
      <c r="QO7" s="61"/>
      <c r="QP7" s="61"/>
      <c r="QQ7" s="61"/>
      <c r="QR7" s="61"/>
      <c r="QS7" s="61"/>
      <c r="QT7" s="61"/>
      <c r="QU7" s="61"/>
      <c r="QV7" s="61"/>
      <c r="QW7" s="61"/>
      <c r="QX7" s="61"/>
      <c r="QY7" s="61"/>
      <c r="QZ7" s="61"/>
      <c r="RA7" s="61"/>
      <c r="RB7" s="61"/>
      <c r="RC7" s="61"/>
      <c r="RD7" s="61"/>
      <c r="RE7" s="61"/>
      <c r="RF7" s="61"/>
      <c r="RG7" s="61"/>
      <c r="RH7" s="61"/>
      <c r="RI7" s="61"/>
      <c r="RJ7" s="61"/>
      <c r="RK7" s="61"/>
      <c r="RL7" s="61"/>
      <c r="RM7" s="61"/>
      <c r="RN7" s="61"/>
      <c r="RO7" s="61"/>
      <c r="RP7" s="61"/>
      <c r="RQ7" s="61"/>
      <c r="RR7" s="61"/>
      <c r="RS7" s="61"/>
      <c r="RT7" s="61"/>
      <c r="RU7" s="61"/>
      <c r="RV7" s="61"/>
      <c r="RW7" s="61"/>
      <c r="RX7" s="61"/>
      <c r="RY7" s="61"/>
      <c r="RZ7" s="61"/>
      <c r="SA7" s="61"/>
      <c r="SB7" s="61"/>
      <c r="SC7" s="61"/>
      <c r="SD7" s="61"/>
      <c r="SE7" s="61"/>
    </row>
    <row r="8" spans="1:499" ht="18" customHeight="1">
      <c r="A8" s="84"/>
      <c r="B8" s="85"/>
      <c r="C8" s="85"/>
      <c r="D8" s="85"/>
      <c r="E8" s="85"/>
      <c r="F8" s="85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  <c r="IS8" s="61"/>
      <c r="IT8" s="61"/>
      <c r="IU8" s="61"/>
      <c r="IV8" s="61"/>
      <c r="IW8" s="61"/>
      <c r="IX8" s="61"/>
      <c r="IY8" s="61"/>
      <c r="IZ8" s="61"/>
      <c r="JA8" s="61"/>
      <c r="JB8" s="61"/>
      <c r="JC8" s="61"/>
      <c r="JD8" s="61"/>
      <c r="JE8" s="61"/>
      <c r="JF8" s="61"/>
      <c r="JG8" s="61"/>
      <c r="JH8" s="61"/>
      <c r="JI8" s="61"/>
      <c r="JJ8" s="61"/>
      <c r="JK8" s="61"/>
      <c r="JL8" s="61"/>
      <c r="JM8" s="61"/>
      <c r="JN8" s="61"/>
      <c r="JO8" s="61"/>
      <c r="JP8" s="61"/>
      <c r="JQ8" s="61"/>
      <c r="JR8" s="61"/>
      <c r="JS8" s="61"/>
      <c r="JT8" s="61"/>
      <c r="JU8" s="61"/>
      <c r="JV8" s="61"/>
      <c r="JW8" s="61"/>
      <c r="JX8" s="61"/>
      <c r="JY8" s="61"/>
      <c r="JZ8" s="61"/>
      <c r="KA8" s="61"/>
      <c r="KB8" s="61"/>
      <c r="KC8" s="61"/>
      <c r="KD8" s="61"/>
      <c r="KE8" s="61"/>
      <c r="KF8" s="61"/>
      <c r="KG8" s="61"/>
      <c r="KH8" s="61"/>
      <c r="KI8" s="61"/>
      <c r="KJ8" s="61"/>
      <c r="KK8" s="61"/>
      <c r="KL8" s="61"/>
      <c r="KM8" s="61"/>
      <c r="KN8" s="61"/>
      <c r="KO8" s="61"/>
      <c r="KP8" s="61"/>
      <c r="KQ8" s="61"/>
      <c r="KR8" s="61"/>
      <c r="KS8" s="61"/>
      <c r="KT8" s="61"/>
      <c r="KU8" s="61"/>
      <c r="KV8" s="61"/>
      <c r="KW8" s="61"/>
      <c r="KX8" s="61"/>
      <c r="KY8" s="61"/>
      <c r="KZ8" s="61"/>
      <c r="LA8" s="61"/>
      <c r="LB8" s="61"/>
      <c r="LC8" s="61"/>
      <c r="LD8" s="61"/>
      <c r="LE8" s="61"/>
      <c r="LF8" s="61"/>
      <c r="LG8" s="61"/>
      <c r="LH8" s="61"/>
      <c r="LI8" s="61"/>
      <c r="LJ8" s="61"/>
      <c r="LK8" s="61"/>
      <c r="LL8" s="61"/>
      <c r="LM8" s="61"/>
      <c r="LN8" s="61"/>
      <c r="LO8" s="61"/>
      <c r="LP8" s="61"/>
      <c r="LQ8" s="61"/>
      <c r="LR8" s="61"/>
      <c r="LS8" s="61"/>
      <c r="LT8" s="61"/>
      <c r="LU8" s="61"/>
      <c r="LV8" s="61"/>
      <c r="LW8" s="61"/>
      <c r="LX8" s="61"/>
      <c r="LY8" s="61"/>
      <c r="LZ8" s="61"/>
      <c r="MA8" s="61"/>
      <c r="MB8" s="61"/>
      <c r="MC8" s="61"/>
      <c r="MD8" s="61"/>
      <c r="ME8" s="61"/>
      <c r="MF8" s="61"/>
      <c r="MG8" s="61"/>
      <c r="MH8" s="61"/>
      <c r="MI8" s="61"/>
      <c r="MJ8" s="61"/>
      <c r="MK8" s="61"/>
      <c r="ML8" s="61"/>
      <c r="MM8" s="61"/>
      <c r="MN8" s="61"/>
      <c r="MO8" s="61"/>
      <c r="MP8" s="61"/>
      <c r="MQ8" s="61"/>
      <c r="MR8" s="61"/>
      <c r="MS8" s="61"/>
      <c r="MT8" s="61"/>
      <c r="MU8" s="61"/>
      <c r="MV8" s="61"/>
      <c r="MW8" s="61"/>
      <c r="MX8" s="61"/>
      <c r="MY8" s="61"/>
      <c r="MZ8" s="61"/>
      <c r="NA8" s="61"/>
      <c r="NB8" s="61"/>
      <c r="NC8" s="61"/>
      <c r="ND8" s="61"/>
      <c r="NE8" s="61"/>
      <c r="NF8" s="61"/>
      <c r="NG8" s="61"/>
      <c r="NH8" s="61"/>
      <c r="NI8" s="61"/>
      <c r="NJ8" s="61"/>
      <c r="NK8" s="61"/>
      <c r="NL8" s="61"/>
      <c r="NM8" s="61"/>
      <c r="NN8" s="61"/>
      <c r="NO8" s="61"/>
      <c r="NP8" s="61"/>
      <c r="NQ8" s="61"/>
      <c r="NR8" s="61"/>
      <c r="NS8" s="61"/>
      <c r="NT8" s="61"/>
      <c r="NU8" s="61"/>
      <c r="NV8" s="61"/>
      <c r="NW8" s="61"/>
      <c r="NX8" s="61"/>
      <c r="NY8" s="61"/>
      <c r="NZ8" s="61"/>
      <c r="OA8" s="61"/>
      <c r="OB8" s="61"/>
      <c r="OC8" s="61"/>
      <c r="OD8" s="61"/>
      <c r="OE8" s="61"/>
      <c r="OF8" s="61"/>
      <c r="OG8" s="61"/>
      <c r="OH8" s="61"/>
      <c r="OI8" s="61"/>
      <c r="OJ8" s="61"/>
      <c r="OK8" s="61"/>
      <c r="OL8" s="61"/>
      <c r="OM8" s="61"/>
      <c r="ON8" s="61"/>
      <c r="OO8" s="61"/>
      <c r="OP8" s="61"/>
      <c r="OQ8" s="61"/>
      <c r="OR8" s="61"/>
      <c r="OS8" s="61"/>
      <c r="OT8" s="61"/>
      <c r="OU8" s="61"/>
      <c r="OV8" s="61"/>
      <c r="OW8" s="61"/>
      <c r="OX8" s="61"/>
      <c r="OY8" s="61"/>
      <c r="OZ8" s="61"/>
      <c r="PA8" s="61"/>
      <c r="PB8" s="61"/>
      <c r="PC8" s="61"/>
      <c r="PD8" s="61"/>
      <c r="PE8" s="61"/>
      <c r="PF8" s="61"/>
      <c r="PG8" s="61"/>
      <c r="PH8" s="61"/>
      <c r="PI8" s="61"/>
      <c r="PJ8" s="61"/>
      <c r="PK8" s="61"/>
      <c r="PL8" s="61"/>
      <c r="PM8" s="61"/>
      <c r="PN8" s="61"/>
      <c r="PO8" s="61"/>
      <c r="PP8" s="61"/>
      <c r="PQ8" s="61"/>
      <c r="PR8" s="61"/>
      <c r="PS8" s="61"/>
      <c r="PT8" s="61"/>
      <c r="PU8" s="61"/>
      <c r="PV8" s="61"/>
      <c r="PW8" s="61"/>
      <c r="PX8" s="61"/>
      <c r="PY8" s="61"/>
      <c r="PZ8" s="61"/>
      <c r="QA8" s="61"/>
      <c r="QB8" s="61"/>
      <c r="QC8" s="61"/>
      <c r="QD8" s="61"/>
      <c r="QE8" s="61"/>
      <c r="QF8" s="61"/>
      <c r="QG8" s="61"/>
      <c r="QH8" s="61"/>
      <c r="QI8" s="61"/>
      <c r="QJ8" s="61"/>
      <c r="QK8" s="61"/>
      <c r="QL8" s="61"/>
      <c r="QM8" s="61"/>
      <c r="QN8" s="61"/>
      <c r="QO8" s="61"/>
      <c r="QP8" s="61"/>
      <c r="QQ8" s="61"/>
      <c r="QR8" s="61"/>
      <c r="QS8" s="61"/>
      <c r="QT8" s="61"/>
      <c r="QU8" s="61"/>
      <c r="QV8" s="61"/>
      <c r="QW8" s="61"/>
      <c r="QX8" s="61"/>
      <c r="QY8" s="61"/>
      <c r="QZ8" s="61"/>
      <c r="RA8" s="61"/>
      <c r="RB8" s="61"/>
      <c r="RC8" s="61"/>
      <c r="RD8" s="61"/>
      <c r="RE8" s="61"/>
      <c r="RF8" s="61"/>
      <c r="RG8" s="61"/>
      <c r="RH8" s="61"/>
      <c r="RI8" s="61"/>
      <c r="RJ8" s="61"/>
      <c r="RK8" s="61"/>
      <c r="RL8" s="61"/>
      <c r="RM8" s="61"/>
      <c r="RN8" s="61"/>
      <c r="RO8" s="61"/>
      <c r="RP8" s="61"/>
      <c r="RQ8" s="61"/>
      <c r="RR8" s="61"/>
      <c r="RS8" s="61"/>
      <c r="RT8" s="61"/>
      <c r="RU8" s="61"/>
      <c r="RV8" s="61"/>
      <c r="RW8" s="61"/>
      <c r="RX8" s="61"/>
      <c r="RY8" s="61"/>
      <c r="RZ8" s="61"/>
      <c r="SA8" s="61"/>
      <c r="SB8" s="61"/>
      <c r="SC8" s="61"/>
      <c r="SD8" s="61"/>
      <c r="SE8" s="61"/>
    </row>
    <row r="9" spans="1:499" ht="18" customHeight="1">
      <c r="A9" s="84"/>
      <c r="B9" s="85"/>
      <c r="C9" s="85"/>
      <c r="D9" s="85"/>
      <c r="E9" s="85"/>
      <c r="F9" s="85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  <c r="IS9" s="61"/>
      <c r="IT9" s="61"/>
      <c r="IU9" s="61"/>
      <c r="IV9" s="61"/>
      <c r="IW9" s="61"/>
      <c r="IX9" s="61"/>
      <c r="IY9" s="61"/>
      <c r="IZ9" s="61"/>
      <c r="JA9" s="61"/>
      <c r="JB9" s="61"/>
      <c r="JC9" s="61"/>
      <c r="JD9" s="61"/>
      <c r="JE9" s="61"/>
      <c r="JF9" s="61"/>
      <c r="JG9" s="61"/>
      <c r="JH9" s="61"/>
      <c r="JI9" s="61"/>
      <c r="JJ9" s="61"/>
      <c r="JK9" s="61"/>
      <c r="JL9" s="61"/>
      <c r="JM9" s="61"/>
      <c r="JN9" s="61"/>
      <c r="JO9" s="61"/>
      <c r="JP9" s="61"/>
      <c r="JQ9" s="61"/>
      <c r="JR9" s="61"/>
      <c r="JS9" s="61"/>
      <c r="JT9" s="61"/>
      <c r="JU9" s="61"/>
      <c r="JV9" s="61"/>
      <c r="JW9" s="61"/>
      <c r="JX9" s="61"/>
      <c r="JY9" s="61"/>
      <c r="JZ9" s="61"/>
      <c r="KA9" s="61"/>
      <c r="KB9" s="61"/>
      <c r="KC9" s="61"/>
      <c r="KD9" s="61"/>
      <c r="KE9" s="61"/>
      <c r="KF9" s="61"/>
      <c r="KG9" s="61"/>
      <c r="KH9" s="61"/>
      <c r="KI9" s="61"/>
      <c r="KJ9" s="61"/>
      <c r="KK9" s="61"/>
      <c r="KL9" s="61"/>
      <c r="KM9" s="61"/>
      <c r="KN9" s="61"/>
      <c r="KO9" s="61"/>
      <c r="KP9" s="61"/>
      <c r="KQ9" s="61"/>
      <c r="KR9" s="61"/>
      <c r="KS9" s="61"/>
      <c r="KT9" s="61"/>
      <c r="KU9" s="61"/>
      <c r="KV9" s="61"/>
      <c r="KW9" s="61"/>
      <c r="KX9" s="61"/>
      <c r="KY9" s="61"/>
      <c r="KZ9" s="61"/>
      <c r="LA9" s="61"/>
      <c r="LB9" s="61"/>
      <c r="LC9" s="61"/>
      <c r="LD9" s="61"/>
      <c r="LE9" s="61"/>
      <c r="LF9" s="61"/>
      <c r="LG9" s="61"/>
      <c r="LH9" s="61"/>
      <c r="LI9" s="61"/>
      <c r="LJ9" s="61"/>
      <c r="LK9" s="61"/>
      <c r="LL9" s="61"/>
      <c r="LM9" s="61"/>
      <c r="LN9" s="61"/>
      <c r="LO9" s="61"/>
      <c r="LP9" s="61"/>
      <c r="LQ9" s="61"/>
      <c r="LR9" s="61"/>
      <c r="LS9" s="61"/>
      <c r="LT9" s="61"/>
      <c r="LU9" s="61"/>
      <c r="LV9" s="61"/>
      <c r="LW9" s="61"/>
      <c r="LX9" s="61"/>
      <c r="LY9" s="61"/>
      <c r="LZ9" s="61"/>
      <c r="MA9" s="61"/>
      <c r="MB9" s="61"/>
      <c r="MC9" s="61"/>
      <c r="MD9" s="61"/>
      <c r="ME9" s="61"/>
      <c r="MF9" s="61"/>
      <c r="MG9" s="61"/>
      <c r="MH9" s="61"/>
      <c r="MI9" s="61"/>
      <c r="MJ9" s="61"/>
      <c r="MK9" s="61"/>
      <c r="ML9" s="61"/>
      <c r="MM9" s="61"/>
      <c r="MN9" s="61"/>
      <c r="MO9" s="61"/>
      <c r="MP9" s="61"/>
      <c r="MQ9" s="61"/>
      <c r="MR9" s="61"/>
      <c r="MS9" s="61"/>
      <c r="MT9" s="61"/>
      <c r="MU9" s="61"/>
      <c r="MV9" s="61"/>
      <c r="MW9" s="61"/>
      <c r="MX9" s="61"/>
      <c r="MY9" s="61"/>
      <c r="MZ9" s="61"/>
      <c r="NA9" s="61"/>
      <c r="NB9" s="61"/>
      <c r="NC9" s="61"/>
      <c r="ND9" s="61"/>
      <c r="NE9" s="61"/>
      <c r="NF9" s="61"/>
      <c r="NG9" s="61"/>
      <c r="NH9" s="61"/>
      <c r="NI9" s="61"/>
      <c r="NJ9" s="61"/>
      <c r="NK9" s="61"/>
      <c r="NL9" s="61"/>
      <c r="NM9" s="61"/>
      <c r="NN9" s="61"/>
      <c r="NO9" s="61"/>
      <c r="NP9" s="61"/>
      <c r="NQ9" s="61"/>
      <c r="NR9" s="61"/>
      <c r="NS9" s="61"/>
      <c r="NT9" s="61"/>
      <c r="NU9" s="61"/>
      <c r="NV9" s="61"/>
      <c r="NW9" s="61"/>
      <c r="NX9" s="61"/>
      <c r="NY9" s="61"/>
      <c r="NZ9" s="61"/>
      <c r="OA9" s="61"/>
      <c r="OB9" s="61"/>
      <c r="OC9" s="61"/>
      <c r="OD9" s="61"/>
      <c r="OE9" s="61"/>
      <c r="OF9" s="61"/>
      <c r="OG9" s="61"/>
      <c r="OH9" s="61"/>
      <c r="OI9" s="61"/>
      <c r="OJ9" s="61"/>
      <c r="OK9" s="61"/>
      <c r="OL9" s="61"/>
      <c r="OM9" s="61"/>
      <c r="ON9" s="61"/>
      <c r="OO9" s="61"/>
      <c r="OP9" s="61"/>
      <c r="OQ9" s="61"/>
      <c r="OR9" s="61"/>
      <c r="OS9" s="61"/>
      <c r="OT9" s="61"/>
      <c r="OU9" s="61"/>
      <c r="OV9" s="61"/>
      <c r="OW9" s="61"/>
      <c r="OX9" s="61"/>
      <c r="OY9" s="61"/>
      <c r="OZ9" s="61"/>
      <c r="PA9" s="61"/>
      <c r="PB9" s="61"/>
      <c r="PC9" s="61"/>
      <c r="PD9" s="61"/>
      <c r="PE9" s="61"/>
      <c r="PF9" s="61"/>
      <c r="PG9" s="61"/>
      <c r="PH9" s="61"/>
      <c r="PI9" s="61"/>
      <c r="PJ9" s="61"/>
      <c r="PK9" s="61"/>
      <c r="PL9" s="61"/>
      <c r="PM9" s="61"/>
      <c r="PN9" s="61"/>
      <c r="PO9" s="61"/>
      <c r="PP9" s="61"/>
      <c r="PQ9" s="61"/>
      <c r="PR9" s="61"/>
      <c r="PS9" s="61"/>
      <c r="PT9" s="61"/>
      <c r="PU9" s="61"/>
      <c r="PV9" s="61"/>
      <c r="PW9" s="61"/>
      <c r="PX9" s="61"/>
      <c r="PY9" s="61"/>
      <c r="PZ9" s="61"/>
      <c r="QA9" s="61"/>
      <c r="QB9" s="61"/>
      <c r="QC9" s="61"/>
      <c r="QD9" s="61"/>
      <c r="QE9" s="61"/>
      <c r="QF9" s="61"/>
      <c r="QG9" s="61"/>
      <c r="QH9" s="61"/>
      <c r="QI9" s="61"/>
      <c r="QJ9" s="61"/>
      <c r="QK9" s="61"/>
      <c r="QL9" s="61"/>
      <c r="QM9" s="61"/>
      <c r="QN9" s="61"/>
      <c r="QO9" s="61"/>
      <c r="QP9" s="61"/>
      <c r="QQ9" s="61"/>
      <c r="QR9" s="61"/>
      <c r="QS9" s="61"/>
      <c r="QT9" s="61"/>
      <c r="QU9" s="61"/>
      <c r="QV9" s="61"/>
      <c r="QW9" s="61"/>
      <c r="QX9" s="61"/>
      <c r="QY9" s="61"/>
      <c r="QZ9" s="61"/>
      <c r="RA9" s="61"/>
      <c r="RB9" s="61"/>
      <c r="RC9" s="61"/>
      <c r="RD9" s="61"/>
      <c r="RE9" s="61"/>
      <c r="RF9" s="61"/>
      <c r="RG9" s="61"/>
      <c r="RH9" s="61"/>
      <c r="RI9" s="61"/>
      <c r="RJ9" s="61"/>
      <c r="RK9" s="61"/>
      <c r="RL9" s="61"/>
      <c r="RM9" s="61"/>
      <c r="RN9" s="61"/>
      <c r="RO9" s="61"/>
      <c r="RP9" s="61"/>
      <c r="RQ9" s="61"/>
      <c r="RR9" s="61"/>
      <c r="RS9" s="61"/>
      <c r="RT9" s="61"/>
      <c r="RU9" s="61"/>
      <c r="RV9" s="61"/>
      <c r="RW9" s="61"/>
      <c r="RX9" s="61"/>
      <c r="RY9" s="61"/>
      <c r="RZ9" s="61"/>
      <c r="SA9" s="61"/>
      <c r="SB9" s="61"/>
      <c r="SC9" s="61"/>
      <c r="SD9" s="61"/>
      <c r="SE9" s="61"/>
    </row>
    <row r="10" spans="1:499">
      <c r="A10" s="97"/>
      <c r="B10" s="97"/>
      <c r="C10" s="97"/>
      <c r="D10" s="97"/>
      <c r="E10" s="97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  <c r="JI10" s="61"/>
      <c r="JJ10" s="61"/>
      <c r="JK10" s="61"/>
      <c r="JL10" s="61"/>
      <c r="JM10" s="61"/>
      <c r="JN10" s="61"/>
      <c r="JO10" s="61"/>
      <c r="JP10" s="61"/>
      <c r="JQ10" s="61"/>
      <c r="JR10" s="61"/>
      <c r="JS10" s="61"/>
      <c r="JT10" s="61"/>
      <c r="JU10" s="61"/>
      <c r="JV10" s="61"/>
      <c r="JW10" s="61"/>
      <c r="JX10" s="61"/>
      <c r="JY10" s="61"/>
      <c r="JZ10" s="61"/>
      <c r="KA10" s="61"/>
      <c r="KB10" s="61"/>
      <c r="KC10" s="61"/>
      <c r="KD10" s="61"/>
      <c r="KE10" s="61"/>
      <c r="KF10" s="61"/>
      <c r="KG10" s="61"/>
      <c r="KH10" s="61"/>
      <c r="KI10" s="61"/>
      <c r="KJ10" s="61"/>
      <c r="KK10" s="61"/>
      <c r="KL10" s="61"/>
      <c r="KM10" s="61"/>
      <c r="KN10" s="61"/>
      <c r="KO10" s="61"/>
      <c r="KP10" s="61"/>
      <c r="KQ10" s="61"/>
      <c r="KR10" s="61"/>
      <c r="KS10" s="61"/>
      <c r="KT10" s="61"/>
      <c r="KU10" s="61"/>
      <c r="KV10" s="61"/>
      <c r="KW10" s="61"/>
      <c r="KX10" s="61"/>
      <c r="KY10" s="61"/>
      <c r="KZ10" s="61"/>
      <c r="LA10" s="61"/>
      <c r="LB10" s="61"/>
      <c r="LC10" s="61"/>
      <c r="LD10" s="61"/>
      <c r="LE10" s="61"/>
      <c r="LF10" s="61"/>
      <c r="LG10" s="61"/>
      <c r="LH10" s="61"/>
      <c r="LI10" s="61"/>
      <c r="LJ10" s="61"/>
      <c r="LK10" s="61"/>
      <c r="LL10" s="61"/>
      <c r="LM10" s="61"/>
      <c r="LN10" s="61"/>
      <c r="LO10" s="61"/>
      <c r="LP10" s="61"/>
      <c r="LQ10" s="61"/>
      <c r="LR10" s="61"/>
      <c r="LS10" s="61"/>
      <c r="LT10" s="61"/>
      <c r="LU10" s="61"/>
      <c r="LV10" s="61"/>
      <c r="LW10" s="61"/>
      <c r="LX10" s="61"/>
      <c r="LY10" s="61"/>
      <c r="LZ10" s="61"/>
      <c r="MA10" s="61"/>
      <c r="MB10" s="61"/>
      <c r="MC10" s="61"/>
      <c r="MD10" s="61"/>
      <c r="ME10" s="61"/>
      <c r="MF10" s="61"/>
      <c r="MG10" s="61"/>
      <c r="MH10" s="61"/>
      <c r="MI10" s="61"/>
      <c r="MJ10" s="61"/>
      <c r="MK10" s="61"/>
      <c r="ML10" s="61"/>
      <c r="MM10" s="61"/>
      <c r="MN10" s="61"/>
      <c r="MO10" s="61"/>
      <c r="MP10" s="61"/>
      <c r="MQ10" s="61"/>
      <c r="MR10" s="61"/>
      <c r="MS10" s="61"/>
      <c r="MT10" s="61"/>
      <c r="MU10" s="61"/>
      <c r="MV10" s="61"/>
      <c r="MW10" s="61"/>
      <c r="MX10" s="61"/>
      <c r="MY10" s="61"/>
      <c r="MZ10" s="61"/>
      <c r="NA10" s="61"/>
      <c r="NB10" s="61"/>
      <c r="NC10" s="61"/>
      <c r="ND10" s="61"/>
      <c r="NE10" s="61"/>
      <c r="NF10" s="61"/>
      <c r="NG10" s="61"/>
      <c r="NH10" s="61"/>
      <c r="NI10" s="61"/>
      <c r="NJ10" s="61"/>
      <c r="NK10" s="61"/>
      <c r="NL10" s="61"/>
      <c r="NM10" s="61"/>
      <c r="NN10" s="61"/>
      <c r="NO10" s="61"/>
      <c r="NP10" s="61"/>
      <c r="NQ10" s="61"/>
      <c r="NR10" s="61"/>
      <c r="NS10" s="61"/>
      <c r="NT10" s="61"/>
      <c r="NU10" s="61"/>
      <c r="NV10" s="61"/>
      <c r="NW10" s="61"/>
      <c r="NX10" s="61"/>
      <c r="NY10" s="61"/>
      <c r="NZ10" s="61"/>
      <c r="OA10" s="61"/>
      <c r="OB10" s="61"/>
      <c r="OC10" s="61"/>
      <c r="OD10" s="61"/>
      <c r="OE10" s="61"/>
      <c r="OF10" s="61"/>
      <c r="OG10" s="61"/>
      <c r="OH10" s="61"/>
      <c r="OI10" s="61"/>
      <c r="OJ10" s="61"/>
      <c r="OK10" s="61"/>
      <c r="OL10" s="61"/>
      <c r="OM10" s="61"/>
      <c r="ON10" s="61"/>
      <c r="OO10" s="61"/>
      <c r="OP10" s="61"/>
      <c r="OQ10" s="61"/>
      <c r="OR10" s="61"/>
      <c r="OS10" s="61"/>
      <c r="OT10" s="61"/>
      <c r="OU10" s="61"/>
      <c r="OV10" s="61"/>
      <c r="OW10" s="61"/>
      <c r="OX10" s="61"/>
      <c r="OY10" s="61"/>
      <c r="OZ10" s="61"/>
      <c r="PA10" s="61"/>
      <c r="PB10" s="61"/>
      <c r="PC10" s="61"/>
      <c r="PD10" s="61"/>
      <c r="PE10" s="61"/>
      <c r="PF10" s="61"/>
      <c r="PG10" s="61"/>
      <c r="PH10" s="61"/>
      <c r="PI10" s="61"/>
      <c r="PJ10" s="61"/>
      <c r="PK10" s="61"/>
      <c r="PL10" s="61"/>
      <c r="PM10" s="61"/>
      <c r="PN10" s="61"/>
      <c r="PO10" s="61"/>
      <c r="PP10" s="61"/>
      <c r="PQ10" s="61"/>
      <c r="PR10" s="61"/>
      <c r="PS10" s="61"/>
      <c r="PT10" s="61"/>
      <c r="PU10" s="61"/>
      <c r="PV10" s="61"/>
      <c r="PW10" s="61"/>
      <c r="PX10" s="61"/>
      <c r="PY10" s="61"/>
      <c r="PZ10" s="61"/>
      <c r="QA10" s="61"/>
      <c r="QB10" s="61"/>
      <c r="QC10" s="61"/>
      <c r="QD10" s="61"/>
      <c r="QE10" s="61"/>
      <c r="QF10" s="61"/>
      <c r="QG10" s="61"/>
      <c r="QH10" s="61"/>
      <c r="QI10" s="61"/>
      <c r="QJ10" s="61"/>
      <c r="QK10" s="61"/>
      <c r="QL10" s="61"/>
      <c r="QM10" s="61"/>
      <c r="QN10" s="61"/>
      <c r="QO10" s="61"/>
      <c r="QP10" s="61"/>
      <c r="QQ10" s="61"/>
      <c r="QR10" s="61"/>
      <c r="QS10" s="61"/>
      <c r="QT10" s="61"/>
      <c r="QU10" s="61"/>
      <c r="QV10" s="61"/>
      <c r="QW10" s="61"/>
      <c r="QX10" s="61"/>
      <c r="QY10" s="61"/>
      <c r="QZ10" s="61"/>
      <c r="RA10" s="61"/>
      <c r="RB10" s="61"/>
      <c r="RC10" s="61"/>
      <c r="RD10" s="61"/>
      <c r="RE10" s="61"/>
      <c r="RF10" s="61"/>
      <c r="RG10" s="61"/>
      <c r="RH10" s="61"/>
      <c r="RI10" s="61"/>
      <c r="RJ10" s="61"/>
      <c r="RK10" s="61"/>
      <c r="RL10" s="61"/>
      <c r="RM10" s="61"/>
      <c r="RN10" s="61"/>
      <c r="RO10" s="61"/>
      <c r="RP10" s="61"/>
      <c r="RQ10" s="61"/>
      <c r="RR10" s="61"/>
      <c r="RS10" s="61"/>
      <c r="RT10" s="61"/>
      <c r="RU10" s="61"/>
      <c r="RV10" s="61"/>
      <c r="RW10" s="61"/>
      <c r="RX10" s="61"/>
      <c r="RY10" s="61"/>
      <c r="RZ10" s="61"/>
      <c r="SA10" s="61"/>
      <c r="SB10" s="61"/>
      <c r="SC10" s="61"/>
      <c r="SD10" s="61"/>
      <c r="SE10" s="61"/>
    </row>
    <row r="11" spans="1:499" ht="19">
      <c r="A11" s="98" t="s">
        <v>26</v>
      </c>
      <c r="B11" s="98"/>
      <c r="C11" s="80" t="str">
        <f>Consolidado!C14</f>
        <v>Universidad Icesi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  <c r="JI11" s="61"/>
      <c r="JJ11" s="61"/>
      <c r="JK11" s="61"/>
      <c r="JL11" s="61"/>
      <c r="JM11" s="61"/>
      <c r="JN11" s="61"/>
      <c r="JO11" s="61"/>
      <c r="JP11" s="61"/>
      <c r="JQ11" s="61"/>
      <c r="JR11" s="61"/>
      <c r="JS11" s="61"/>
      <c r="JT11" s="61"/>
      <c r="JU11" s="61"/>
      <c r="JV11" s="61"/>
      <c r="JW11" s="61"/>
      <c r="JX11" s="61"/>
      <c r="JY11" s="61"/>
      <c r="JZ11" s="61"/>
      <c r="KA11" s="61"/>
      <c r="KB11" s="61"/>
      <c r="KC11" s="61"/>
      <c r="KD11" s="61"/>
      <c r="KE11" s="61"/>
      <c r="KF11" s="61"/>
      <c r="KG11" s="61"/>
      <c r="KH11" s="61"/>
      <c r="KI11" s="61"/>
      <c r="KJ11" s="61"/>
      <c r="KK11" s="61"/>
      <c r="KL11" s="61"/>
      <c r="KM11" s="61"/>
      <c r="KN11" s="61"/>
      <c r="KO11" s="61"/>
      <c r="KP11" s="61"/>
      <c r="KQ11" s="61"/>
      <c r="KR11" s="61"/>
      <c r="KS11" s="61"/>
      <c r="KT11" s="61"/>
      <c r="KU11" s="61"/>
      <c r="KV11" s="61"/>
      <c r="KW11" s="61"/>
      <c r="KX11" s="61"/>
      <c r="KY11" s="61"/>
      <c r="KZ11" s="61"/>
      <c r="LA11" s="61"/>
      <c r="LB11" s="61"/>
      <c r="LC11" s="61"/>
      <c r="LD11" s="61"/>
      <c r="LE11" s="61"/>
      <c r="LF11" s="61"/>
      <c r="LG11" s="61"/>
      <c r="LH11" s="61"/>
      <c r="LI11" s="61"/>
      <c r="LJ11" s="61"/>
      <c r="LK11" s="61"/>
      <c r="LL11" s="61"/>
      <c r="LM11" s="61"/>
      <c r="LN11" s="61"/>
      <c r="LO11" s="61"/>
      <c r="LP11" s="61"/>
      <c r="LQ11" s="61"/>
      <c r="LR11" s="61"/>
      <c r="LS11" s="61"/>
      <c r="LT11" s="61"/>
      <c r="LU11" s="61"/>
      <c r="LV11" s="61"/>
      <c r="LW11" s="61"/>
      <c r="LX11" s="61"/>
      <c r="LY11" s="61"/>
      <c r="LZ11" s="61"/>
      <c r="MA11" s="61"/>
      <c r="MB11" s="61"/>
      <c r="MC11" s="61"/>
      <c r="MD11" s="61"/>
      <c r="ME11" s="61"/>
      <c r="MF11" s="61"/>
      <c r="MG11" s="61"/>
      <c r="MH11" s="61"/>
      <c r="MI11" s="61"/>
      <c r="MJ11" s="61"/>
      <c r="MK11" s="61"/>
      <c r="ML11" s="61"/>
      <c r="MM11" s="61"/>
      <c r="MN11" s="61"/>
      <c r="MO11" s="61"/>
      <c r="MP11" s="61"/>
      <c r="MQ11" s="61"/>
      <c r="MR11" s="61"/>
      <c r="MS11" s="61"/>
      <c r="MT11" s="61"/>
      <c r="MU11" s="61"/>
      <c r="MV11" s="61"/>
      <c r="MW11" s="61"/>
      <c r="MX11" s="61"/>
      <c r="MY11" s="61"/>
      <c r="MZ11" s="61"/>
      <c r="NA11" s="61"/>
      <c r="NB11" s="61"/>
      <c r="NC11" s="61"/>
      <c r="ND11" s="61"/>
      <c r="NE11" s="61"/>
      <c r="NF11" s="61"/>
      <c r="NG11" s="61"/>
      <c r="NH11" s="61"/>
      <c r="NI11" s="61"/>
      <c r="NJ11" s="61"/>
      <c r="NK11" s="61"/>
      <c r="NL11" s="61"/>
      <c r="NM11" s="61"/>
      <c r="NN11" s="61"/>
      <c r="NO11" s="61"/>
      <c r="NP11" s="61"/>
      <c r="NQ11" s="61"/>
      <c r="NR11" s="61"/>
      <c r="NS11" s="61"/>
      <c r="NT11" s="61"/>
      <c r="NU11" s="61"/>
      <c r="NV11" s="61"/>
      <c r="NW11" s="61"/>
      <c r="NX11" s="61"/>
      <c r="NY11" s="61"/>
      <c r="NZ11" s="61"/>
      <c r="OA11" s="61"/>
      <c r="OB11" s="61"/>
      <c r="OC11" s="61"/>
      <c r="OD11" s="61"/>
      <c r="OE11" s="61"/>
      <c r="OF11" s="61"/>
      <c r="OG11" s="61"/>
      <c r="OH11" s="61"/>
      <c r="OI11" s="61"/>
      <c r="OJ11" s="61"/>
      <c r="OK11" s="61"/>
      <c r="OL11" s="61"/>
      <c r="OM11" s="61"/>
      <c r="ON11" s="61"/>
      <c r="OO11" s="61"/>
      <c r="OP11" s="61"/>
      <c r="OQ11" s="61"/>
      <c r="OR11" s="61"/>
      <c r="OS11" s="61"/>
      <c r="OT11" s="61"/>
      <c r="OU11" s="61"/>
      <c r="OV11" s="61"/>
      <c r="OW11" s="61"/>
      <c r="OX11" s="61"/>
      <c r="OY11" s="61"/>
      <c r="OZ11" s="61"/>
      <c r="PA11" s="61"/>
      <c r="PB11" s="61"/>
      <c r="PC11" s="61"/>
      <c r="PD11" s="61"/>
      <c r="PE11" s="61"/>
      <c r="PF11" s="61"/>
      <c r="PG11" s="61"/>
      <c r="PH11" s="61"/>
      <c r="PI11" s="61"/>
      <c r="PJ11" s="61"/>
      <c r="PK11" s="61"/>
      <c r="PL11" s="61"/>
      <c r="PM11" s="61"/>
      <c r="PN11" s="61"/>
      <c r="PO11" s="61"/>
      <c r="PP11" s="61"/>
      <c r="PQ11" s="61"/>
      <c r="PR11" s="61"/>
      <c r="PS11" s="61"/>
      <c r="PT11" s="61"/>
      <c r="PU11" s="61"/>
      <c r="PV11" s="61"/>
      <c r="PW11" s="61"/>
      <c r="PX11" s="61"/>
      <c r="PY11" s="61"/>
      <c r="PZ11" s="61"/>
      <c r="QA11" s="61"/>
      <c r="QB11" s="61"/>
      <c r="QC11" s="61"/>
      <c r="QD11" s="61"/>
      <c r="QE11" s="61"/>
      <c r="QF11" s="61"/>
      <c r="QG11" s="61"/>
      <c r="QH11" s="61"/>
      <c r="QI11" s="61"/>
      <c r="QJ11" s="61"/>
      <c r="QK11" s="61"/>
      <c r="QL11" s="61"/>
      <c r="QM11" s="61"/>
      <c r="QN11" s="61"/>
      <c r="QO11" s="61"/>
      <c r="QP11" s="61"/>
      <c r="QQ11" s="61"/>
      <c r="QR11" s="61"/>
      <c r="QS11" s="61"/>
      <c r="QT11" s="61"/>
      <c r="QU11" s="61"/>
      <c r="QV11" s="61"/>
      <c r="QW11" s="61"/>
      <c r="QX11" s="61"/>
      <c r="QY11" s="61"/>
      <c r="QZ11" s="61"/>
      <c r="RA11" s="61"/>
      <c r="RB11" s="61"/>
      <c r="RC11" s="61"/>
      <c r="RD11" s="61"/>
      <c r="RE11" s="61"/>
      <c r="RF11" s="61"/>
      <c r="RG11" s="61"/>
      <c r="RH11" s="61"/>
      <c r="RI11" s="61"/>
      <c r="RJ11" s="61"/>
      <c r="RK11" s="61"/>
      <c r="RL11" s="61"/>
      <c r="RM11" s="61"/>
      <c r="RN11" s="61"/>
      <c r="RO11" s="61"/>
      <c r="RP11" s="61"/>
      <c r="RQ11" s="61"/>
      <c r="RR11" s="61"/>
      <c r="RS11" s="61"/>
      <c r="RT11" s="61"/>
      <c r="RU11" s="61"/>
      <c r="RV11" s="61"/>
      <c r="RW11" s="61"/>
      <c r="RX11" s="61"/>
      <c r="RY11" s="61"/>
      <c r="RZ11" s="61"/>
      <c r="SA11" s="61"/>
      <c r="SB11" s="61"/>
      <c r="SC11" s="61"/>
      <c r="SD11" s="61"/>
      <c r="SE11" s="61"/>
    </row>
    <row r="12" spans="1:499">
      <c r="A12" s="16"/>
      <c r="B12" s="16"/>
      <c r="C12" s="16"/>
      <c r="D12" s="16"/>
      <c r="E12" s="16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  <c r="JI12" s="61"/>
      <c r="JJ12" s="61"/>
      <c r="JK12" s="61"/>
      <c r="JL12" s="61"/>
      <c r="JM12" s="61"/>
      <c r="JN12" s="61"/>
      <c r="JO12" s="61"/>
      <c r="JP12" s="61"/>
      <c r="JQ12" s="61"/>
      <c r="JR12" s="61"/>
      <c r="JS12" s="61"/>
      <c r="JT12" s="61"/>
      <c r="JU12" s="61"/>
      <c r="JV12" s="61"/>
      <c r="JW12" s="61"/>
      <c r="JX12" s="61"/>
      <c r="JY12" s="61"/>
      <c r="JZ12" s="61"/>
      <c r="KA12" s="61"/>
      <c r="KB12" s="61"/>
      <c r="KC12" s="61"/>
      <c r="KD12" s="61"/>
      <c r="KE12" s="61"/>
      <c r="KF12" s="61"/>
      <c r="KG12" s="61"/>
      <c r="KH12" s="61"/>
      <c r="KI12" s="61"/>
      <c r="KJ12" s="61"/>
      <c r="KK12" s="61"/>
      <c r="KL12" s="61"/>
      <c r="KM12" s="61"/>
      <c r="KN12" s="61"/>
      <c r="KO12" s="61"/>
      <c r="KP12" s="61"/>
      <c r="KQ12" s="61"/>
      <c r="KR12" s="61"/>
      <c r="KS12" s="61"/>
      <c r="KT12" s="61"/>
      <c r="KU12" s="61"/>
      <c r="KV12" s="61"/>
      <c r="KW12" s="61"/>
      <c r="KX12" s="61"/>
      <c r="KY12" s="61"/>
      <c r="KZ12" s="61"/>
      <c r="LA12" s="61"/>
      <c r="LB12" s="61"/>
      <c r="LC12" s="61"/>
      <c r="LD12" s="61"/>
      <c r="LE12" s="61"/>
      <c r="LF12" s="61"/>
      <c r="LG12" s="61"/>
      <c r="LH12" s="61"/>
      <c r="LI12" s="61"/>
      <c r="LJ12" s="61"/>
      <c r="LK12" s="61"/>
      <c r="LL12" s="61"/>
      <c r="LM12" s="61"/>
      <c r="LN12" s="61"/>
      <c r="LO12" s="61"/>
      <c r="LP12" s="61"/>
      <c r="LQ12" s="61"/>
      <c r="LR12" s="61"/>
      <c r="LS12" s="61"/>
      <c r="LT12" s="61"/>
      <c r="LU12" s="61"/>
      <c r="LV12" s="61"/>
      <c r="LW12" s="61"/>
      <c r="LX12" s="61"/>
      <c r="LY12" s="61"/>
      <c r="LZ12" s="61"/>
      <c r="MA12" s="61"/>
      <c r="MB12" s="61"/>
      <c r="MC12" s="61"/>
      <c r="MD12" s="61"/>
      <c r="ME12" s="61"/>
      <c r="MF12" s="61"/>
      <c r="MG12" s="61"/>
      <c r="MH12" s="61"/>
      <c r="MI12" s="61"/>
      <c r="MJ12" s="61"/>
      <c r="MK12" s="61"/>
      <c r="ML12" s="61"/>
      <c r="MM12" s="61"/>
      <c r="MN12" s="61"/>
      <c r="MO12" s="61"/>
      <c r="MP12" s="61"/>
      <c r="MQ12" s="61"/>
      <c r="MR12" s="61"/>
      <c r="MS12" s="61"/>
      <c r="MT12" s="61"/>
      <c r="MU12" s="61"/>
      <c r="MV12" s="61"/>
      <c r="MW12" s="61"/>
      <c r="MX12" s="61"/>
      <c r="MY12" s="61"/>
      <c r="MZ12" s="61"/>
      <c r="NA12" s="61"/>
      <c r="NB12" s="61"/>
      <c r="NC12" s="61"/>
      <c r="ND12" s="61"/>
      <c r="NE12" s="61"/>
      <c r="NF12" s="61"/>
      <c r="NG12" s="61"/>
      <c r="NH12" s="61"/>
      <c r="NI12" s="61"/>
      <c r="NJ12" s="61"/>
      <c r="NK12" s="61"/>
      <c r="NL12" s="61"/>
      <c r="NM12" s="61"/>
      <c r="NN12" s="61"/>
      <c r="NO12" s="61"/>
      <c r="NP12" s="61"/>
      <c r="NQ12" s="61"/>
      <c r="NR12" s="61"/>
      <c r="NS12" s="61"/>
      <c r="NT12" s="61"/>
      <c r="NU12" s="61"/>
      <c r="NV12" s="61"/>
      <c r="NW12" s="61"/>
      <c r="NX12" s="61"/>
      <c r="NY12" s="61"/>
      <c r="NZ12" s="61"/>
      <c r="OA12" s="61"/>
      <c r="OB12" s="61"/>
      <c r="OC12" s="61"/>
      <c r="OD12" s="61"/>
      <c r="OE12" s="61"/>
      <c r="OF12" s="61"/>
      <c r="OG12" s="61"/>
      <c r="OH12" s="61"/>
      <c r="OI12" s="61"/>
      <c r="OJ12" s="61"/>
      <c r="OK12" s="61"/>
      <c r="OL12" s="61"/>
      <c r="OM12" s="61"/>
      <c r="ON12" s="61"/>
      <c r="OO12" s="61"/>
      <c r="OP12" s="61"/>
      <c r="OQ12" s="61"/>
      <c r="OR12" s="61"/>
      <c r="OS12" s="61"/>
      <c r="OT12" s="61"/>
      <c r="OU12" s="61"/>
      <c r="OV12" s="61"/>
      <c r="OW12" s="61"/>
      <c r="OX12" s="61"/>
      <c r="OY12" s="61"/>
      <c r="OZ12" s="61"/>
      <c r="PA12" s="61"/>
      <c r="PB12" s="61"/>
      <c r="PC12" s="61"/>
      <c r="PD12" s="61"/>
      <c r="PE12" s="61"/>
      <c r="PF12" s="61"/>
      <c r="PG12" s="61"/>
      <c r="PH12" s="61"/>
      <c r="PI12" s="61"/>
      <c r="PJ12" s="61"/>
      <c r="PK12" s="61"/>
      <c r="PL12" s="61"/>
      <c r="PM12" s="61"/>
      <c r="PN12" s="61"/>
      <c r="PO12" s="61"/>
      <c r="PP12" s="61"/>
      <c r="PQ12" s="61"/>
      <c r="PR12" s="61"/>
      <c r="PS12" s="61"/>
      <c r="PT12" s="61"/>
      <c r="PU12" s="61"/>
      <c r="PV12" s="61"/>
      <c r="PW12" s="61"/>
      <c r="PX12" s="61"/>
      <c r="PY12" s="61"/>
      <c r="PZ12" s="61"/>
      <c r="QA12" s="61"/>
      <c r="QB12" s="61"/>
      <c r="QC12" s="61"/>
      <c r="QD12" s="61"/>
      <c r="QE12" s="61"/>
      <c r="QF12" s="61"/>
      <c r="QG12" s="61"/>
      <c r="QH12" s="61"/>
      <c r="QI12" s="61"/>
      <c r="QJ12" s="61"/>
      <c r="QK12" s="61"/>
      <c r="QL12" s="61"/>
      <c r="QM12" s="61"/>
      <c r="QN12" s="61"/>
      <c r="QO12" s="61"/>
      <c r="QP12" s="61"/>
      <c r="QQ12" s="61"/>
      <c r="QR12" s="61"/>
      <c r="QS12" s="61"/>
      <c r="QT12" s="61"/>
      <c r="QU12" s="61"/>
      <c r="QV12" s="61"/>
      <c r="QW12" s="61"/>
      <c r="QX12" s="61"/>
      <c r="QY12" s="61"/>
      <c r="QZ12" s="61"/>
      <c r="RA12" s="61"/>
      <c r="RB12" s="61"/>
      <c r="RC12" s="61"/>
      <c r="RD12" s="61"/>
      <c r="RE12" s="61"/>
      <c r="RF12" s="61"/>
      <c r="RG12" s="61"/>
      <c r="RH12" s="61"/>
      <c r="RI12" s="61"/>
      <c r="RJ12" s="61"/>
      <c r="RK12" s="61"/>
      <c r="RL12" s="61"/>
      <c r="RM12" s="61"/>
      <c r="RN12" s="61"/>
      <c r="RO12" s="61"/>
      <c r="RP12" s="61"/>
      <c r="RQ12" s="61"/>
      <c r="RR12" s="61"/>
      <c r="RS12" s="61"/>
      <c r="RT12" s="61"/>
      <c r="RU12" s="61"/>
      <c r="RV12" s="61"/>
      <c r="RW12" s="61"/>
      <c r="RX12" s="61"/>
      <c r="RY12" s="61"/>
      <c r="RZ12" s="61"/>
      <c r="SA12" s="61"/>
      <c r="SB12" s="61"/>
      <c r="SC12" s="61"/>
      <c r="SD12" s="61"/>
      <c r="SE12" s="61"/>
    </row>
    <row r="13" spans="1:499" ht="16">
      <c r="A13" s="98" t="s">
        <v>27</v>
      </c>
      <c r="B13" s="98"/>
      <c r="C13" s="81" t="s">
        <v>115</v>
      </c>
      <c r="D13" s="66"/>
      <c r="E13" s="16" t="s">
        <v>127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  <c r="JI13" s="61"/>
      <c r="JJ13" s="61"/>
      <c r="JK13" s="61"/>
      <c r="JL13" s="61"/>
      <c r="JM13" s="61"/>
      <c r="JN13" s="61"/>
      <c r="JO13" s="61"/>
      <c r="JP13" s="61"/>
      <c r="JQ13" s="61"/>
      <c r="JR13" s="61"/>
      <c r="JS13" s="61"/>
      <c r="JT13" s="61"/>
      <c r="JU13" s="61"/>
      <c r="JV13" s="61"/>
      <c r="JW13" s="61"/>
      <c r="JX13" s="61"/>
      <c r="JY13" s="61"/>
      <c r="JZ13" s="61"/>
      <c r="KA13" s="61"/>
      <c r="KB13" s="61"/>
      <c r="KC13" s="61"/>
      <c r="KD13" s="61"/>
      <c r="KE13" s="61"/>
      <c r="KF13" s="61"/>
      <c r="KG13" s="61"/>
      <c r="KH13" s="61"/>
      <c r="KI13" s="61"/>
      <c r="KJ13" s="61"/>
      <c r="KK13" s="61"/>
      <c r="KL13" s="61"/>
      <c r="KM13" s="61"/>
      <c r="KN13" s="61"/>
      <c r="KO13" s="61"/>
      <c r="KP13" s="61"/>
      <c r="KQ13" s="61"/>
      <c r="KR13" s="61"/>
      <c r="KS13" s="61"/>
      <c r="KT13" s="61"/>
      <c r="KU13" s="61"/>
      <c r="KV13" s="61"/>
      <c r="KW13" s="61"/>
      <c r="KX13" s="61"/>
      <c r="KY13" s="61"/>
      <c r="KZ13" s="61"/>
      <c r="LA13" s="61"/>
      <c r="LB13" s="61"/>
      <c r="LC13" s="61"/>
      <c r="LD13" s="61"/>
      <c r="LE13" s="61"/>
      <c r="LF13" s="61"/>
      <c r="LG13" s="61"/>
      <c r="LH13" s="61"/>
      <c r="LI13" s="61"/>
      <c r="LJ13" s="61"/>
      <c r="LK13" s="61"/>
      <c r="LL13" s="61"/>
      <c r="LM13" s="61"/>
      <c r="LN13" s="61"/>
      <c r="LO13" s="61"/>
      <c r="LP13" s="61"/>
      <c r="LQ13" s="61"/>
      <c r="LR13" s="61"/>
      <c r="LS13" s="61"/>
      <c r="LT13" s="61"/>
      <c r="LU13" s="61"/>
      <c r="LV13" s="61"/>
      <c r="LW13" s="61"/>
      <c r="LX13" s="61"/>
      <c r="LY13" s="61"/>
      <c r="LZ13" s="61"/>
      <c r="MA13" s="61"/>
      <c r="MB13" s="61"/>
      <c r="MC13" s="61"/>
      <c r="MD13" s="61"/>
      <c r="ME13" s="61"/>
      <c r="MF13" s="61"/>
      <c r="MG13" s="61"/>
      <c r="MH13" s="61"/>
      <c r="MI13" s="61"/>
      <c r="MJ13" s="61"/>
      <c r="MK13" s="61"/>
      <c r="ML13" s="61"/>
      <c r="MM13" s="61"/>
      <c r="MN13" s="61"/>
      <c r="MO13" s="61"/>
      <c r="MP13" s="61"/>
      <c r="MQ13" s="61"/>
      <c r="MR13" s="61"/>
      <c r="MS13" s="61"/>
      <c r="MT13" s="61"/>
      <c r="MU13" s="61"/>
      <c r="MV13" s="61"/>
      <c r="MW13" s="61"/>
      <c r="MX13" s="61"/>
      <c r="MY13" s="61"/>
      <c r="MZ13" s="61"/>
      <c r="NA13" s="61"/>
      <c r="NB13" s="61"/>
      <c r="NC13" s="61"/>
      <c r="ND13" s="61"/>
      <c r="NE13" s="61"/>
      <c r="NF13" s="61"/>
      <c r="NG13" s="61"/>
      <c r="NH13" s="61"/>
      <c r="NI13" s="61"/>
      <c r="NJ13" s="61"/>
      <c r="NK13" s="61"/>
      <c r="NL13" s="61"/>
      <c r="NM13" s="61"/>
      <c r="NN13" s="61"/>
      <c r="NO13" s="61"/>
      <c r="NP13" s="61"/>
      <c r="NQ13" s="61"/>
      <c r="NR13" s="61"/>
      <c r="NS13" s="61"/>
      <c r="NT13" s="61"/>
      <c r="NU13" s="61"/>
      <c r="NV13" s="61"/>
      <c r="NW13" s="61"/>
      <c r="NX13" s="61"/>
      <c r="NY13" s="61"/>
      <c r="NZ13" s="61"/>
      <c r="OA13" s="61"/>
      <c r="OB13" s="61"/>
      <c r="OC13" s="61"/>
      <c r="OD13" s="61"/>
      <c r="OE13" s="61"/>
      <c r="OF13" s="61"/>
      <c r="OG13" s="61"/>
      <c r="OH13" s="61"/>
      <c r="OI13" s="61"/>
      <c r="OJ13" s="61"/>
      <c r="OK13" s="61"/>
      <c r="OL13" s="61"/>
      <c r="OM13" s="61"/>
      <c r="ON13" s="61"/>
      <c r="OO13" s="61"/>
      <c r="OP13" s="61"/>
      <c r="OQ13" s="61"/>
      <c r="OR13" s="61"/>
      <c r="OS13" s="61"/>
      <c r="OT13" s="61"/>
      <c r="OU13" s="61"/>
      <c r="OV13" s="61"/>
      <c r="OW13" s="61"/>
      <c r="OX13" s="61"/>
      <c r="OY13" s="61"/>
      <c r="OZ13" s="61"/>
      <c r="PA13" s="61"/>
      <c r="PB13" s="61"/>
      <c r="PC13" s="61"/>
      <c r="PD13" s="61"/>
      <c r="PE13" s="61"/>
      <c r="PF13" s="61"/>
      <c r="PG13" s="61"/>
      <c r="PH13" s="61"/>
      <c r="PI13" s="61"/>
      <c r="PJ13" s="61"/>
      <c r="PK13" s="61"/>
      <c r="PL13" s="61"/>
      <c r="PM13" s="61"/>
      <c r="PN13" s="61"/>
      <c r="PO13" s="61"/>
      <c r="PP13" s="61"/>
      <c r="PQ13" s="61"/>
      <c r="PR13" s="61"/>
      <c r="PS13" s="61"/>
      <c r="PT13" s="61"/>
      <c r="PU13" s="61"/>
      <c r="PV13" s="61"/>
      <c r="PW13" s="61"/>
      <c r="PX13" s="61"/>
      <c r="PY13" s="61"/>
      <c r="PZ13" s="61"/>
      <c r="QA13" s="61"/>
      <c r="QB13" s="61"/>
      <c r="QC13" s="61"/>
      <c r="QD13" s="61"/>
      <c r="QE13" s="61"/>
      <c r="QF13" s="61"/>
      <c r="QG13" s="61"/>
      <c r="QH13" s="61"/>
      <c r="QI13" s="61"/>
      <c r="QJ13" s="61"/>
      <c r="QK13" s="61"/>
      <c r="QL13" s="61"/>
      <c r="QM13" s="61"/>
      <c r="QN13" s="61"/>
      <c r="QO13" s="61"/>
      <c r="QP13" s="61"/>
      <c r="QQ13" s="61"/>
      <c r="QR13" s="61"/>
      <c r="QS13" s="61"/>
      <c r="QT13" s="61"/>
      <c r="QU13" s="61"/>
      <c r="QV13" s="61"/>
      <c r="QW13" s="61"/>
      <c r="QX13" s="61"/>
      <c r="QY13" s="61"/>
      <c r="QZ13" s="61"/>
      <c r="RA13" s="61"/>
      <c r="RB13" s="61"/>
      <c r="RC13" s="61"/>
      <c r="RD13" s="61"/>
      <c r="RE13" s="61"/>
      <c r="RF13" s="61"/>
      <c r="RG13" s="61"/>
      <c r="RH13" s="61"/>
      <c r="RI13" s="61"/>
      <c r="RJ13" s="61"/>
      <c r="RK13" s="61"/>
      <c r="RL13" s="61"/>
      <c r="RM13" s="61"/>
      <c r="RN13" s="61"/>
      <c r="RO13" s="61"/>
      <c r="RP13" s="61"/>
      <c r="RQ13" s="61"/>
      <c r="RR13" s="61"/>
      <c r="RS13" s="61"/>
      <c r="RT13" s="61"/>
      <c r="RU13" s="61"/>
      <c r="RV13" s="61"/>
      <c r="RW13" s="61"/>
      <c r="RX13" s="61"/>
      <c r="RY13" s="61"/>
      <c r="RZ13" s="61"/>
      <c r="SA13" s="61"/>
      <c r="SB13" s="61"/>
      <c r="SC13" s="61"/>
      <c r="SD13" s="61"/>
      <c r="SE13" s="61"/>
    </row>
    <row r="14" spans="1:499"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  <c r="BM14" s="61"/>
      <c r="BN14" s="61"/>
      <c r="BO14" s="61"/>
      <c r="BP14" s="61"/>
      <c r="BQ14" s="61"/>
      <c r="BR14" s="61"/>
      <c r="BS14" s="61"/>
      <c r="BT14" s="61"/>
      <c r="BU14" s="61"/>
      <c r="BV14" s="61"/>
      <c r="BW14" s="61"/>
      <c r="BX14" s="61"/>
      <c r="BY14" s="61"/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  <c r="JI14" s="61"/>
      <c r="JJ14" s="61"/>
      <c r="JK14" s="61"/>
      <c r="JL14" s="61"/>
      <c r="JM14" s="61"/>
      <c r="JN14" s="61"/>
      <c r="JO14" s="61"/>
      <c r="JP14" s="61"/>
      <c r="JQ14" s="61"/>
      <c r="JR14" s="61"/>
      <c r="JS14" s="61"/>
      <c r="JT14" s="61"/>
      <c r="JU14" s="61"/>
      <c r="JV14" s="61"/>
      <c r="JW14" s="61"/>
      <c r="JX14" s="61"/>
      <c r="JY14" s="61"/>
      <c r="JZ14" s="61"/>
      <c r="KA14" s="61"/>
      <c r="KB14" s="61"/>
      <c r="KC14" s="61"/>
      <c r="KD14" s="61"/>
      <c r="KE14" s="61"/>
      <c r="KF14" s="61"/>
      <c r="KG14" s="61"/>
      <c r="KH14" s="61"/>
      <c r="KI14" s="61"/>
      <c r="KJ14" s="61"/>
      <c r="KK14" s="61"/>
      <c r="KL14" s="61"/>
      <c r="KM14" s="61"/>
      <c r="KN14" s="61"/>
      <c r="KO14" s="61"/>
      <c r="KP14" s="61"/>
      <c r="KQ14" s="61"/>
      <c r="KR14" s="61"/>
      <c r="KS14" s="61"/>
      <c r="KT14" s="61"/>
      <c r="KU14" s="61"/>
      <c r="KV14" s="61"/>
      <c r="KW14" s="61"/>
      <c r="KX14" s="61"/>
      <c r="KY14" s="61"/>
      <c r="KZ14" s="61"/>
      <c r="LA14" s="61"/>
      <c r="LB14" s="61"/>
      <c r="LC14" s="61"/>
      <c r="LD14" s="61"/>
      <c r="LE14" s="61"/>
      <c r="LF14" s="61"/>
      <c r="LG14" s="61"/>
      <c r="LH14" s="61"/>
      <c r="LI14" s="61"/>
      <c r="LJ14" s="61"/>
      <c r="LK14" s="61"/>
      <c r="LL14" s="61"/>
      <c r="LM14" s="61"/>
      <c r="LN14" s="61"/>
      <c r="LO14" s="61"/>
      <c r="LP14" s="61"/>
      <c r="LQ14" s="61"/>
      <c r="LR14" s="61"/>
      <c r="LS14" s="61"/>
      <c r="LT14" s="61"/>
      <c r="LU14" s="61"/>
      <c r="LV14" s="61"/>
      <c r="LW14" s="61"/>
      <c r="LX14" s="61"/>
      <c r="LY14" s="61"/>
      <c r="LZ14" s="61"/>
      <c r="MA14" s="61"/>
      <c r="MB14" s="61"/>
      <c r="MC14" s="61"/>
      <c r="MD14" s="61"/>
      <c r="ME14" s="61"/>
      <c r="MF14" s="61"/>
      <c r="MG14" s="61"/>
      <c r="MH14" s="61"/>
      <c r="MI14" s="61"/>
      <c r="MJ14" s="61"/>
      <c r="MK14" s="61"/>
      <c r="ML14" s="61"/>
      <c r="MM14" s="61"/>
      <c r="MN14" s="61"/>
      <c r="MO14" s="61"/>
      <c r="MP14" s="61"/>
      <c r="MQ14" s="61"/>
      <c r="MR14" s="61"/>
      <c r="MS14" s="61"/>
      <c r="MT14" s="61"/>
      <c r="MU14" s="61"/>
      <c r="MV14" s="61"/>
      <c r="MW14" s="61"/>
      <c r="MX14" s="61"/>
      <c r="MY14" s="61"/>
      <c r="MZ14" s="61"/>
      <c r="NA14" s="61"/>
      <c r="NB14" s="61"/>
      <c r="NC14" s="61"/>
      <c r="ND14" s="61"/>
      <c r="NE14" s="61"/>
      <c r="NF14" s="61"/>
      <c r="NG14" s="61"/>
      <c r="NH14" s="61"/>
      <c r="NI14" s="61"/>
      <c r="NJ14" s="61"/>
      <c r="NK14" s="61"/>
      <c r="NL14" s="61"/>
      <c r="NM14" s="61"/>
      <c r="NN14" s="61"/>
      <c r="NO14" s="61"/>
      <c r="NP14" s="61"/>
      <c r="NQ14" s="61"/>
      <c r="NR14" s="61"/>
      <c r="NS14" s="61"/>
      <c r="NT14" s="61"/>
      <c r="NU14" s="61"/>
      <c r="NV14" s="61"/>
      <c r="NW14" s="61"/>
      <c r="NX14" s="61"/>
      <c r="NY14" s="61"/>
      <c r="NZ14" s="61"/>
      <c r="OA14" s="61"/>
      <c r="OB14" s="61"/>
      <c r="OC14" s="61"/>
      <c r="OD14" s="61"/>
      <c r="OE14" s="61"/>
      <c r="OF14" s="61"/>
      <c r="OG14" s="61"/>
      <c r="OH14" s="61"/>
      <c r="OI14" s="61"/>
      <c r="OJ14" s="61"/>
      <c r="OK14" s="61"/>
      <c r="OL14" s="61"/>
      <c r="OM14" s="61"/>
      <c r="ON14" s="61"/>
      <c r="OO14" s="61"/>
      <c r="OP14" s="61"/>
      <c r="OQ14" s="61"/>
      <c r="OR14" s="61"/>
      <c r="OS14" s="61"/>
      <c r="OT14" s="61"/>
      <c r="OU14" s="61"/>
      <c r="OV14" s="61"/>
      <c r="OW14" s="61"/>
      <c r="OX14" s="61"/>
      <c r="OY14" s="61"/>
      <c r="OZ14" s="61"/>
      <c r="PA14" s="61"/>
      <c r="PB14" s="61"/>
      <c r="PC14" s="61"/>
      <c r="PD14" s="61"/>
      <c r="PE14" s="61"/>
      <c r="PF14" s="61"/>
      <c r="PG14" s="61"/>
      <c r="PH14" s="61"/>
      <c r="PI14" s="61"/>
      <c r="PJ14" s="61"/>
      <c r="PK14" s="61"/>
      <c r="PL14" s="61"/>
      <c r="PM14" s="61"/>
      <c r="PN14" s="61"/>
      <c r="PO14" s="61"/>
      <c r="PP14" s="61"/>
      <c r="PQ14" s="61"/>
      <c r="PR14" s="61"/>
      <c r="PS14" s="61"/>
      <c r="PT14" s="61"/>
      <c r="PU14" s="61"/>
      <c r="PV14" s="61"/>
      <c r="PW14" s="61"/>
      <c r="PX14" s="61"/>
      <c r="PY14" s="61"/>
      <c r="PZ14" s="61"/>
      <c r="QA14" s="61"/>
      <c r="QB14" s="61"/>
      <c r="QC14" s="61"/>
      <c r="QD14" s="61"/>
      <c r="QE14" s="61"/>
      <c r="QF14" s="61"/>
      <c r="QG14" s="61"/>
      <c r="QH14" s="61"/>
      <c r="QI14" s="61"/>
      <c r="QJ14" s="61"/>
      <c r="QK14" s="61"/>
      <c r="QL14" s="61"/>
      <c r="QM14" s="61"/>
      <c r="QN14" s="61"/>
      <c r="QO14" s="61"/>
      <c r="QP14" s="61"/>
      <c r="QQ14" s="61"/>
      <c r="QR14" s="61"/>
      <c r="QS14" s="61"/>
      <c r="QT14" s="61"/>
      <c r="QU14" s="61"/>
      <c r="QV14" s="61"/>
      <c r="QW14" s="61"/>
      <c r="QX14" s="61"/>
      <c r="QY14" s="61"/>
      <c r="QZ14" s="61"/>
      <c r="RA14" s="61"/>
      <c r="RB14" s="61"/>
      <c r="RC14" s="61"/>
      <c r="RD14" s="61"/>
      <c r="RE14" s="61"/>
      <c r="RF14" s="61"/>
      <c r="RG14" s="61"/>
      <c r="RH14" s="61"/>
      <c r="RI14" s="61"/>
      <c r="RJ14" s="61"/>
      <c r="RK14" s="61"/>
      <c r="RL14" s="61"/>
      <c r="RM14" s="61"/>
      <c r="RN14" s="61"/>
      <c r="RO14" s="61"/>
      <c r="RP14" s="61"/>
      <c r="RQ14" s="61"/>
      <c r="RR14" s="61"/>
      <c r="RS14" s="61"/>
      <c r="RT14" s="61"/>
      <c r="RU14" s="61"/>
      <c r="RV14" s="61"/>
      <c r="RW14" s="61"/>
      <c r="RX14" s="61"/>
      <c r="RY14" s="61"/>
      <c r="RZ14" s="61"/>
      <c r="SA14" s="61"/>
      <c r="SB14" s="61"/>
      <c r="SC14" s="61"/>
      <c r="SD14" s="61"/>
      <c r="SE14" s="61"/>
    </row>
    <row r="15" spans="1:499" ht="15" customHeight="1">
      <c r="A15" s="16"/>
      <c r="B15" s="16"/>
      <c r="C15" s="16"/>
      <c r="D15" s="16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1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  <c r="JI15" s="61"/>
      <c r="JJ15" s="61"/>
      <c r="JK15" s="61"/>
      <c r="JL15" s="61"/>
      <c r="JM15" s="61"/>
      <c r="JN15" s="61"/>
      <c r="JO15" s="61"/>
      <c r="JP15" s="61"/>
      <c r="JQ15" s="61"/>
      <c r="JR15" s="61"/>
      <c r="JS15" s="61"/>
      <c r="JT15" s="61"/>
      <c r="JU15" s="61"/>
      <c r="JV15" s="61"/>
      <c r="JW15" s="61"/>
      <c r="JX15" s="61"/>
      <c r="JY15" s="61"/>
      <c r="JZ15" s="61"/>
      <c r="KA15" s="61"/>
      <c r="KB15" s="61"/>
      <c r="KC15" s="61"/>
      <c r="KD15" s="61"/>
      <c r="KE15" s="61"/>
      <c r="KF15" s="61"/>
      <c r="KG15" s="61"/>
      <c r="KH15" s="61"/>
      <c r="KI15" s="61"/>
      <c r="KJ15" s="61"/>
      <c r="KK15" s="61"/>
      <c r="KL15" s="61"/>
      <c r="KM15" s="61"/>
      <c r="KN15" s="61"/>
      <c r="KO15" s="61"/>
      <c r="KP15" s="61"/>
      <c r="KQ15" s="61"/>
      <c r="KR15" s="61"/>
      <c r="KS15" s="61"/>
      <c r="KT15" s="61"/>
      <c r="KU15" s="61"/>
      <c r="KV15" s="61"/>
      <c r="KW15" s="61"/>
      <c r="KX15" s="61"/>
      <c r="KY15" s="61"/>
      <c r="KZ15" s="61"/>
      <c r="LA15" s="61"/>
      <c r="LB15" s="61"/>
      <c r="LC15" s="61"/>
      <c r="LD15" s="61"/>
      <c r="LE15" s="61"/>
      <c r="LF15" s="61"/>
      <c r="LG15" s="61"/>
      <c r="LH15" s="61"/>
      <c r="LI15" s="61"/>
      <c r="LJ15" s="61"/>
      <c r="LK15" s="61"/>
      <c r="LL15" s="61"/>
      <c r="LM15" s="61"/>
      <c r="LN15" s="61"/>
      <c r="LO15" s="61"/>
      <c r="LP15" s="61"/>
      <c r="LQ15" s="61"/>
      <c r="LR15" s="61"/>
      <c r="LS15" s="61"/>
      <c r="LT15" s="61"/>
      <c r="LU15" s="61"/>
      <c r="LV15" s="61"/>
      <c r="LW15" s="61"/>
      <c r="LX15" s="61"/>
      <c r="LY15" s="61"/>
      <c r="LZ15" s="61"/>
      <c r="MA15" s="61"/>
      <c r="MB15" s="61"/>
      <c r="MC15" s="61"/>
      <c r="MD15" s="61"/>
      <c r="ME15" s="61"/>
      <c r="MF15" s="61"/>
      <c r="MG15" s="61"/>
      <c r="MH15" s="61"/>
      <c r="MI15" s="61"/>
      <c r="MJ15" s="61"/>
      <c r="MK15" s="61"/>
      <c r="ML15" s="61"/>
      <c r="MM15" s="61"/>
      <c r="MN15" s="61"/>
      <c r="MO15" s="61"/>
      <c r="MP15" s="61"/>
      <c r="MQ15" s="61"/>
      <c r="MR15" s="61"/>
      <c r="MS15" s="61"/>
      <c r="MT15" s="61"/>
      <c r="MU15" s="61"/>
      <c r="MV15" s="61"/>
      <c r="MW15" s="61"/>
      <c r="MX15" s="61"/>
      <c r="MY15" s="61"/>
      <c r="MZ15" s="61"/>
      <c r="NA15" s="61"/>
      <c r="NB15" s="61"/>
      <c r="NC15" s="61"/>
      <c r="ND15" s="61"/>
      <c r="NE15" s="61"/>
      <c r="NF15" s="61"/>
      <c r="NG15" s="61"/>
      <c r="NH15" s="61"/>
      <c r="NI15" s="61"/>
      <c r="NJ15" s="61"/>
      <c r="NK15" s="61"/>
      <c r="NL15" s="61"/>
      <c r="NM15" s="61"/>
      <c r="NN15" s="61"/>
      <c r="NO15" s="61"/>
      <c r="NP15" s="61"/>
      <c r="NQ15" s="61"/>
      <c r="NR15" s="61"/>
      <c r="NS15" s="61"/>
      <c r="NT15" s="61"/>
      <c r="NU15" s="61"/>
      <c r="NV15" s="61"/>
      <c r="NW15" s="61"/>
      <c r="NX15" s="61"/>
      <c r="NY15" s="61"/>
      <c r="NZ15" s="61"/>
      <c r="OA15" s="61"/>
      <c r="OB15" s="61"/>
      <c r="OC15" s="61"/>
      <c r="OD15" s="61"/>
      <c r="OE15" s="61"/>
      <c r="OF15" s="61"/>
      <c r="OG15" s="61"/>
      <c r="OH15" s="61"/>
      <c r="OI15" s="61"/>
      <c r="OJ15" s="61"/>
      <c r="OK15" s="61"/>
      <c r="OL15" s="61"/>
      <c r="OM15" s="61"/>
      <c r="ON15" s="61"/>
      <c r="OO15" s="61"/>
      <c r="OP15" s="61"/>
      <c r="OQ15" s="61"/>
      <c r="OR15" s="61"/>
      <c r="OS15" s="61"/>
      <c r="OT15" s="61"/>
      <c r="OU15" s="61"/>
      <c r="OV15" s="61"/>
      <c r="OW15" s="61"/>
      <c r="OX15" s="61"/>
      <c r="OY15" s="61"/>
      <c r="OZ15" s="61"/>
      <c r="PA15" s="61"/>
      <c r="PB15" s="61"/>
      <c r="PC15" s="61"/>
      <c r="PD15" s="61"/>
      <c r="PE15" s="61"/>
      <c r="PF15" s="61"/>
      <c r="PG15" s="61"/>
      <c r="PH15" s="61"/>
      <c r="PI15" s="61"/>
      <c r="PJ15" s="61"/>
      <c r="PK15" s="61"/>
      <c r="PL15" s="61"/>
      <c r="PM15" s="61"/>
      <c r="PN15" s="61"/>
      <c r="PO15" s="61"/>
      <c r="PP15" s="61"/>
      <c r="PQ15" s="61"/>
      <c r="PR15" s="61"/>
      <c r="PS15" s="61"/>
      <c r="PT15" s="61"/>
      <c r="PU15" s="61"/>
      <c r="PV15" s="61"/>
      <c r="PW15" s="61"/>
      <c r="PX15" s="61"/>
      <c r="PY15" s="61"/>
      <c r="PZ15" s="61"/>
      <c r="QA15" s="61"/>
      <c r="QB15" s="61"/>
      <c r="QC15" s="61"/>
      <c r="QD15" s="61"/>
      <c r="QE15" s="61"/>
      <c r="QF15" s="61"/>
      <c r="QG15" s="61"/>
      <c r="QH15" s="61"/>
      <c r="QI15" s="61"/>
      <c r="QJ15" s="61"/>
      <c r="QK15" s="61"/>
      <c r="QL15" s="61"/>
      <c r="QM15" s="61"/>
      <c r="QN15" s="61"/>
      <c r="QO15" s="61"/>
      <c r="QP15" s="61"/>
      <c r="QQ15" s="61"/>
      <c r="QR15" s="61"/>
      <c r="QS15" s="61"/>
      <c r="QT15" s="61"/>
      <c r="QU15" s="61"/>
      <c r="QV15" s="61"/>
      <c r="QW15" s="61"/>
      <c r="QX15" s="61"/>
      <c r="QY15" s="61"/>
      <c r="QZ15" s="61"/>
      <c r="RA15" s="61"/>
      <c r="RB15" s="61"/>
      <c r="RC15" s="61"/>
      <c r="RD15" s="61"/>
      <c r="RE15" s="61"/>
      <c r="RF15" s="61"/>
      <c r="RG15" s="61"/>
      <c r="RH15" s="61"/>
      <c r="RI15" s="61"/>
      <c r="RJ15" s="61"/>
      <c r="RK15" s="61"/>
      <c r="RL15" s="61"/>
      <c r="RM15" s="61"/>
      <c r="RN15" s="61"/>
      <c r="RO15" s="61"/>
      <c r="RP15" s="61"/>
      <c r="RQ15" s="61"/>
      <c r="RR15" s="61"/>
      <c r="RS15" s="61"/>
      <c r="RT15" s="61"/>
      <c r="RU15" s="61"/>
      <c r="RV15" s="61"/>
      <c r="RW15" s="61"/>
      <c r="RX15" s="61"/>
      <c r="RY15" s="61"/>
      <c r="RZ15" s="61"/>
      <c r="SA15" s="61"/>
      <c r="SB15" s="61"/>
      <c r="SC15" s="61"/>
      <c r="SD15" s="61"/>
      <c r="SE15" s="61"/>
    </row>
    <row r="16" spans="1:499" s="12" customFormat="1" ht="16">
      <c r="A16" s="95" t="s">
        <v>40</v>
      </c>
      <c r="B16" s="96"/>
      <c r="C16" s="96"/>
      <c r="D16" s="96"/>
      <c r="E16" s="96"/>
      <c r="F16" s="96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  <c r="JI16" s="61"/>
      <c r="JJ16" s="61"/>
      <c r="JK16" s="61"/>
      <c r="JL16" s="61"/>
      <c r="JM16" s="61"/>
      <c r="JN16" s="61"/>
      <c r="JO16" s="61"/>
      <c r="JP16" s="61"/>
      <c r="JQ16" s="61"/>
      <c r="JR16" s="61"/>
      <c r="JS16" s="61"/>
      <c r="JT16" s="61"/>
      <c r="JU16" s="61"/>
      <c r="JV16" s="61"/>
      <c r="JW16" s="61"/>
      <c r="JX16" s="61"/>
      <c r="JY16" s="61"/>
      <c r="JZ16" s="61"/>
      <c r="KA16" s="61"/>
      <c r="KB16" s="61"/>
      <c r="KC16" s="61"/>
      <c r="KD16" s="61"/>
      <c r="KE16" s="61"/>
      <c r="KF16" s="61"/>
      <c r="KG16" s="61"/>
      <c r="KH16" s="61"/>
      <c r="KI16" s="61"/>
      <c r="KJ16" s="61"/>
      <c r="KK16" s="61"/>
      <c r="KL16" s="61"/>
      <c r="KM16" s="61"/>
      <c r="KN16" s="61"/>
      <c r="KO16" s="61"/>
      <c r="KP16" s="61"/>
      <c r="KQ16" s="61"/>
      <c r="KR16" s="61"/>
      <c r="KS16" s="61"/>
      <c r="KT16" s="61"/>
      <c r="KU16" s="61"/>
      <c r="KV16" s="61"/>
      <c r="KW16" s="61"/>
      <c r="KX16" s="61"/>
      <c r="KY16" s="61"/>
      <c r="KZ16" s="61"/>
      <c r="LA16" s="61"/>
      <c r="LB16" s="61"/>
      <c r="LC16" s="61"/>
      <c r="LD16" s="61"/>
      <c r="LE16" s="61"/>
      <c r="LF16" s="61"/>
      <c r="LG16" s="61"/>
      <c r="LH16" s="61"/>
      <c r="LI16" s="61"/>
      <c r="LJ16" s="61"/>
      <c r="LK16" s="61"/>
      <c r="LL16" s="61"/>
      <c r="LM16" s="61"/>
      <c r="LN16" s="61"/>
      <c r="LO16" s="61"/>
      <c r="LP16" s="61"/>
      <c r="LQ16" s="61"/>
      <c r="LR16" s="61"/>
      <c r="LS16" s="61"/>
      <c r="LT16" s="61"/>
      <c r="LU16" s="61"/>
      <c r="LV16" s="61"/>
      <c r="LW16" s="61"/>
      <c r="LX16" s="61"/>
      <c r="LY16" s="61"/>
      <c r="LZ16" s="61"/>
      <c r="MA16" s="61"/>
      <c r="MB16" s="61"/>
      <c r="MC16" s="61"/>
      <c r="MD16" s="61"/>
      <c r="ME16" s="61"/>
      <c r="MF16" s="61"/>
      <c r="MG16" s="61"/>
      <c r="MH16" s="61"/>
      <c r="MI16" s="61"/>
      <c r="MJ16" s="61"/>
      <c r="MK16" s="61"/>
      <c r="ML16" s="61"/>
      <c r="MM16" s="61"/>
      <c r="MN16" s="61"/>
      <c r="MO16" s="61"/>
      <c r="MP16" s="61"/>
      <c r="MQ16" s="61"/>
      <c r="MR16" s="61"/>
      <c r="MS16" s="61"/>
      <c r="MT16" s="61"/>
      <c r="MU16" s="61"/>
      <c r="MV16" s="61"/>
      <c r="MW16" s="61"/>
      <c r="MX16" s="61"/>
      <c r="MY16" s="61"/>
      <c r="MZ16" s="61"/>
      <c r="NA16" s="61"/>
      <c r="NB16" s="61"/>
      <c r="NC16" s="61"/>
      <c r="ND16" s="61"/>
      <c r="NE16" s="61"/>
      <c r="NF16" s="61"/>
      <c r="NG16" s="61"/>
      <c r="NH16" s="61"/>
      <c r="NI16" s="61"/>
      <c r="NJ16" s="61"/>
      <c r="NK16" s="61"/>
      <c r="NL16" s="61"/>
      <c r="NM16" s="61"/>
      <c r="NN16" s="61"/>
      <c r="NO16" s="61"/>
      <c r="NP16" s="61"/>
      <c r="NQ16" s="61"/>
      <c r="NR16" s="61"/>
      <c r="NS16" s="61"/>
      <c r="NT16" s="61"/>
      <c r="NU16" s="61"/>
      <c r="NV16" s="61"/>
      <c r="NW16" s="61"/>
      <c r="NX16" s="61"/>
      <c r="NY16" s="61"/>
      <c r="NZ16" s="61"/>
      <c r="OA16" s="61"/>
      <c r="OB16" s="61"/>
      <c r="OC16" s="61"/>
      <c r="OD16" s="61"/>
      <c r="OE16" s="61"/>
      <c r="OF16" s="61"/>
      <c r="OG16" s="61"/>
      <c r="OH16" s="61"/>
      <c r="OI16" s="61"/>
      <c r="OJ16" s="61"/>
      <c r="OK16" s="61"/>
      <c r="OL16" s="61"/>
      <c r="OM16" s="61"/>
      <c r="ON16" s="61"/>
      <c r="OO16" s="61"/>
      <c r="OP16" s="61"/>
      <c r="OQ16" s="61"/>
      <c r="OR16" s="61"/>
      <c r="OS16" s="61"/>
      <c r="OT16" s="61"/>
      <c r="OU16" s="61"/>
      <c r="OV16" s="61"/>
      <c r="OW16" s="61"/>
      <c r="OX16" s="61"/>
      <c r="OY16" s="61"/>
      <c r="OZ16" s="61"/>
      <c r="PA16" s="61"/>
      <c r="PB16" s="61"/>
      <c r="PC16" s="61"/>
      <c r="PD16" s="61"/>
      <c r="PE16" s="61"/>
      <c r="PF16" s="61"/>
      <c r="PG16" s="61"/>
      <c r="PH16" s="61"/>
      <c r="PI16" s="61"/>
      <c r="PJ16" s="61"/>
      <c r="PK16" s="61"/>
      <c r="PL16" s="61"/>
      <c r="PM16" s="61"/>
      <c r="PN16" s="61"/>
      <c r="PO16" s="61"/>
      <c r="PP16" s="61"/>
      <c r="PQ16" s="61"/>
      <c r="PR16" s="61"/>
      <c r="PS16" s="61"/>
      <c r="PT16" s="61"/>
      <c r="PU16" s="61"/>
      <c r="PV16" s="61"/>
      <c r="PW16" s="61"/>
      <c r="PX16" s="61"/>
      <c r="PY16" s="61"/>
      <c r="PZ16" s="61"/>
      <c r="QA16" s="61"/>
      <c r="QB16" s="61"/>
      <c r="QC16" s="61"/>
      <c r="QD16" s="61"/>
      <c r="QE16" s="61"/>
      <c r="QF16" s="61"/>
      <c r="QG16" s="61"/>
      <c r="QH16" s="61"/>
      <c r="QI16" s="61"/>
      <c r="QJ16" s="61"/>
      <c r="QK16" s="61"/>
      <c r="QL16" s="61"/>
      <c r="QM16" s="61"/>
      <c r="QN16" s="61"/>
      <c r="QO16" s="61"/>
      <c r="QP16" s="61"/>
      <c r="QQ16" s="61"/>
      <c r="QR16" s="61"/>
      <c r="QS16" s="61"/>
      <c r="QT16" s="61"/>
      <c r="QU16" s="61"/>
      <c r="QV16" s="61"/>
      <c r="QW16" s="61"/>
      <c r="QX16" s="61"/>
      <c r="QY16" s="61"/>
      <c r="QZ16" s="61"/>
      <c r="RA16" s="61"/>
      <c r="RB16" s="61"/>
      <c r="RC16" s="61"/>
      <c r="RD16" s="61"/>
      <c r="RE16" s="61"/>
      <c r="RF16" s="61"/>
      <c r="RG16" s="61"/>
      <c r="RH16" s="61"/>
      <c r="RI16" s="61"/>
      <c r="RJ16" s="61"/>
      <c r="RK16" s="61"/>
      <c r="RL16" s="61"/>
      <c r="RM16" s="61"/>
      <c r="RN16" s="61"/>
      <c r="RO16" s="61"/>
      <c r="RP16" s="61"/>
      <c r="RQ16" s="61"/>
      <c r="RR16" s="61"/>
      <c r="RS16" s="61"/>
      <c r="RT16" s="61"/>
      <c r="RU16" s="61"/>
      <c r="RV16" s="61"/>
      <c r="RW16" s="61"/>
      <c r="RX16" s="61"/>
      <c r="RY16" s="61"/>
      <c r="RZ16" s="61"/>
      <c r="SA16" s="61"/>
      <c r="SB16" s="61"/>
      <c r="SC16" s="61"/>
      <c r="SD16" s="61"/>
      <c r="SE16" s="61"/>
    </row>
    <row r="17" spans="1:499" s="17" customFormat="1" ht="51" customHeight="1">
      <c r="A17" s="18" t="s">
        <v>20</v>
      </c>
      <c r="B17" s="18" t="s">
        <v>21</v>
      </c>
      <c r="C17" s="18" t="s">
        <v>22</v>
      </c>
      <c r="D17" s="18" t="s">
        <v>56</v>
      </c>
      <c r="E17" s="76" t="s">
        <v>57</v>
      </c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  <c r="JI17" s="61"/>
      <c r="JJ17" s="61"/>
      <c r="JK17" s="61"/>
      <c r="JL17" s="61"/>
      <c r="JM17" s="61"/>
      <c r="JN17" s="61"/>
      <c r="JO17" s="61"/>
      <c r="JP17" s="61"/>
      <c r="JQ17" s="61"/>
      <c r="JR17" s="61"/>
      <c r="JS17" s="61"/>
      <c r="JT17" s="61"/>
      <c r="JU17" s="61"/>
      <c r="JV17" s="61"/>
      <c r="JW17" s="61"/>
      <c r="JX17" s="61"/>
      <c r="JY17" s="61"/>
      <c r="JZ17" s="61"/>
      <c r="KA17" s="61"/>
      <c r="KB17" s="61"/>
      <c r="KC17" s="61"/>
      <c r="KD17" s="61"/>
      <c r="KE17" s="61"/>
      <c r="KF17" s="61"/>
      <c r="KG17" s="61"/>
      <c r="KH17" s="61"/>
      <c r="KI17" s="61"/>
      <c r="KJ17" s="61"/>
      <c r="KK17" s="61"/>
      <c r="KL17" s="61"/>
      <c r="KM17" s="61"/>
      <c r="KN17" s="61"/>
      <c r="KO17" s="61"/>
      <c r="KP17" s="61"/>
      <c r="KQ17" s="61"/>
      <c r="KR17" s="61"/>
      <c r="KS17" s="61"/>
      <c r="KT17" s="61"/>
      <c r="KU17" s="61"/>
      <c r="KV17" s="61"/>
      <c r="KW17" s="61"/>
      <c r="KX17" s="61"/>
      <c r="KY17" s="61"/>
      <c r="KZ17" s="61"/>
      <c r="LA17" s="61"/>
      <c r="LB17" s="61"/>
      <c r="LC17" s="61"/>
      <c r="LD17" s="61"/>
      <c r="LE17" s="61"/>
      <c r="LF17" s="61"/>
      <c r="LG17" s="61"/>
      <c r="LH17" s="61"/>
      <c r="LI17" s="61"/>
      <c r="LJ17" s="61"/>
      <c r="LK17" s="61"/>
      <c r="LL17" s="61"/>
      <c r="LM17" s="61"/>
      <c r="LN17" s="61"/>
      <c r="LO17" s="61"/>
      <c r="LP17" s="61"/>
      <c r="LQ17" s="61"/>
      <c r="LR17" s="61"/>
      <c r="LS17" s="61"/>
      <c r="LT17" s="61"/>
      <c r="LU17" s="61"/>
      <c r="LV17" s="61"/>
      <c r="LW17" s="61"/>
      <c r="LX17" s="61"/>
      <c r="LY17" s="61"/>
      <c r="LZ17" s="61"/>
      <c r="MA17" s="61"/>
      <c r="MB17" s="61"/>
      <c r="MC17" s="61"/>
      <c r="MD17" s="61"/>
      <c r="ME17" s="61"/>
      <c r="MF17" s="61"/>
      <c r="MG17" s="61"/>
      <c r="MH17" s="61"/>
      <c r="MI17" s="61"/>
      <c r="MJ17" s="61"/>
      <c r="MK17" s="61"/>
      <c r="ML17" s="61"/>
      <c r="MM17" s="61"/>
      <c r="MN17" s="61"/>
      <c r="MO17" s="61"/>
      <c r="MP17" s="61"/>
      <c r="MQ17" s="61"/>
      <c r="MR17" s="61"/>
      <c r="MS17" s="61"/>
      <c r="MT17" s="61"/>
      <c r="MU17" s="61"/>
      <c r="MV17" s="61"/>
      <c r="MW17" s="61"/>
      <c r="MX17" s="61"/>
      <c r="MY17" s="61"/>
      <c r="MZ17" s="61"/>
      <c r="NA17" s="61"/>
      <c r="NB17" s="61"/>
      <c r="NC17" s="61"/>
      <c r="ND17" s="61"/>
      <c r="NE17" s="61"/>
      <c r="NF17" s="61"/>
      <c r="NG17" s="61"/>
      <c r="NH17" s="61"/>
      <c r="NI17" s="61"/>
      <c r="NJ17" s="61"/>
      <c r="NK17" s="61"/>
      <c r="NL17" s="61"/>
      <c r="NM17" s="61"/>
      <c r="NN17" s="61"/>
      <c r="NO17" s="61"/>
      <c r="NP17" s="61"/>
      <c r="NQ17" s="61"/>
      <c r="NR17" s="61"/>
      <c r="NS17" s="61"/>
      <c r="NT17" s="61"/>
      <c r="NU17" s="61"/>
      <c r="NV17" s="61"/>
      <c r="NW17" s="61"/>
      <c r="NX17" s="61"/>
      <c r="NY17" s="61"/>
      <c r="NZ17" s="61"/>
      <c r="OA17" s="61"/>
      <c r="OB17" s="61"/>
      <c r="OC17" s="61"/>
      <c r="OD17" s="61"/>
      <c r="OE17" s="61"/>
      <c r="OF17" s="61"/>
      <c r="OG17" s="61"/>
      <c r="OH17" s="61"/>
      <c r="OI17" s="61"/>
      <c r="OJ17" s="61"/>
      <c r="OK17" s="61"/>
      <c r="OL17" s="61"/>
      <c r="OM17" s="61"/>
      <c r="ON17" s="61"/>
      <c r="OO17" s="61"/>
      <c r="OP17" s="61"/>
      <c r="OQ17" s="61"/>
      <c r="OR17" s="61"/>
      <c r="OS17" s="61"/>
      <c r="OT17" s="61"/>
      <c r="OU17" s="61"/>
      <c r="OV17" s="61"/>
      <c r="OW17" s="61"/>
      <c r="OX17" s="61"/>
      <c r="OY17" s="61"/>
      <c r="OZ17" s="61"/>
      <c r="PA17" s="61"/>
      <c r="PB17" s="61"/>
      <c r="PC17" s="61"/>
      <c r="PD17" s="61"/>
      <c r="PE17" s="61"/>
      <c r="PF17" s="61"/>
      <c r="PG17" s="61"/>
      <c r="PH17" s="61"/>
      <c r="PI17" s="61"/>
      <c r="PJ17" s="61"/>
      <c r="PK17" s="61"/>
      <c r="PL17" s="61"/>
      <c r="PM17" s="61"/>
      <c r="PN17" s="61"/>
      <c r="PO17" s="61"/>
      <c r="PP17" s="61"/>
      <c r="PQ17" s="61"/>
      <c r="PR17" s="61"/>
      <c r="PS17" s="61"/>
      <c r="PT17" s="61"/>
      <c r="PU17" s="61"/>
      <c r="PV17" s="61"/>
      <c r="PW17" s="61"/>
      <c r="PX17" s="61"/>
      <c r="PY17" s="61"/>
      <c r="PZ17" s="61"/>
      <c r="QA17" s="61"/>
      <c r="QB17" s="61"/>
      <c r="QC17" s="61"/>
      <c r="QD17" s="61"/>
      <c r="QE17" s="61"/>
      <c r="QF17" s="61"/>
      <c r="QG17" s="61"/>
      <c r="QH17" s="61"/>
      <c r="QI17" s="61"/>
      <c r="QJ17" s="61"/>
      <c r="QK17" s="61"/>
      <c r="QL17" s="61"/>
      <c r="QM17" s="61"/>
      <c r="QN17" s="61"/>
      <c r="QO17" s="61"/>
      <c r="QP17" s="61"/>
      <c r="QQ17" s="61"/>
      <c r="QR17" s="61"/>
      <c r="QS17" s="61"/>
      <c r="QT17" s="61"/>
      <c r="QU17" s="61"/>
      <c r="QV17" s="61"/>
      <c r="QW17" s="61"/>
      <c r="QX17" s="61"/>
      <c r="QY17" s="61"/>
      <c r="QZ17" s="61"/>
      <c r="RA17" s="61"/>
      <c r="RB17" s="61"/>
      <c r="RC17" s="61"/>
      <c r="RD17" s="61"/>
      <c r="RE17" s="61"/>
      <c r="RF17" s="61"/>
      <c r="RG17" s="61"/>
      <c r="RH17" s="61"/>
      <c r="RI17" s="61"/>
      <c r="RJ17" s="61"/>
      <c r="RK17" s="61"/>
      <c r="RL17" s="61"/>
      <c r="RM17" s="61"/>
      <c r="RN17" s="61"/>
      <c r="RO17" s="61"/>
      <c r="RP17" s="61"/>
      <c r="RQ17" s="61"/>
      <c r="RR17" s="61"/>
      <c r="RS17" s="61"/>
      <c r="RT17" s="61"/>
      <c r="RU17" s="61"/>
      <c r="RV17" s="61"/>
      <c r="RW17" s="61"/>
      <c r="RX17" s="61"/>
      <c r="RY17" s="61"/>
      <c r="RZ17" s="61"/>
      <c r="SA17" s="61"/>
      <c r="SB17" s="61"/>
      <c r="SC17" s="61"/>
      <c r="SD17" s="61"/>
      <c r="SE17" s="61"/>
    </row>
    <row r="18" spans="1:499" s="17" customFormat="1">
      <c r="A18" s="26">
        <v>1010075165</v>
      </c>
      <c r="B18" s="67"/>
      <c r="C18" s="19" t="s">
        <v>58</v>
      </c>
      <c r="D18" s="24">
        <f>4717123*4</f>
        <v>18868492</v>
      </c>
      <c r="E18" s="77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  <c r="JI18" s="61"/>
      <c r="JJ18" s="61"/>
      <c r="JK18" s="61"/>
      <c r="JL18" s="61"/>
      <c r="JM18" s="61"/>
      <c r="JN18" s="61"/>
      <c r="JO18" s="61"/>
      <c r="JP18" s="61"/>
      <c r="JQ18" s="61"/>
      <c r="JR18" s="61"/>
      <c r="JS18" s="61"/>
      <c r="JT18" s="61"/>
      <c r="JU18" s="61"/>
      <c r="JV18" s="61"/>
      <c r="JW18" s="61"/>
      <c r="JX18" s="61"/>
      <c r="JY18" s="61"/>
      <c r="JZ18" s="61"/>
      <c r="KA18" s="61"/>
      <c r="KB18" s="61"/>
      <c r="KC18" s="61"/>
      <c r="KD18" s="61"/>
      <c r="KE18" s="61"/>
      <c r="KF18" s="61"/>
      <c r="KG18" s="61"/>
      <c r="KH18" s="61"/>
      <c r="KI18" s="61"/>
      <c r="KJ18" s="61"/>
      <c r="KK18" s="61"/>
      <c r="KL18" s="61"/>
      <c r="KM18" s="61"/>
      <c r="KN18" s="61"/>
      <c r="KO18" s="61"/>
      <c r="KP18" s="61"/>
      <c r="KQ18" s="61"/>
      <c r="KR18" s="61"/>
      <c r="KS18" s="61"/>
      <c r="KT18" s="61"/>
      <c r="KU18" s="61"/>
      <c r="KV18" s="61"/>
      <c r="KW18" s="61"/>
      <c r="KX18" s="61"/>
      <c r="KY18" s="61"/>
      <c r="KZ18" s="61"/>
      <c r="LA18" s="61"/>
      <c r="LB18" s="61"/>
      <c r="LC18" s="61"/>
      <c r="LD18" s="61"/>
      <c r="LE18" s="61"/>
      <c r="LF18" s="61"/>
      <c r="LG18" s="61"/>
      <c r="LH18" s="61"/>
      <c r="LI18" s="61"/>
      <c r="LJ18" s="61"/>
      <c r="LK18" s="61"/>
      <c r="LL18" s="61"/>
      <c r="LM18" s="61"/>
      <c r="LN18" s="61"/>
      <c r="LO18" s="61"/>
      <c r="LP18" s="61"/>
      <c r="LQ18" s="61"/>
      <c r="LR18" s="61"/>
      <c r="LS18" s="61"/>
      <c r="LT18" s="61"/>
      <c r="LU18" s="61"/>
      <c r="LV18" s="61"/>
      <c r="LW18" s="61"/>
      <c r="LX18" s="61"/>
      <c r="LY18" s="61"/>
      <c r="LZ18" s="61"/>
      <c r="MA18" s="61"/>
      <c r="MB18" s="61"/>
      <c r="MC18" s="61"/>
      <c r="MD18" s="61"/>
      <c r="ME18" s="61"/>
      <c r="MF18" s="61"/>
      <c r="MG18" s="61"/>
      <c r="MH18" s="61"/>
      <c r="MI18" s="61"/>
      <c r="MJ18" s="61"/>
      <c r="MK18" s="61"/>
      <c r="ML18" s="61"/>
      <c r="MM18" s="61"/>
      <c r="MN18" s="61"/>
      <c r="MO18" s="61"/>
      <c r="MP18" s="61"/>
      <c r="MQ18" s="61"/>
      <c r="MR18" s="61"/>
      <c r="MS18" s="61"/>
      <c r="MT18" s="61"/>
      <c r="MU18" s="61"/>
      <c r="MV18" s="61"/>
      <c r="MW18" s="61"/>
      <c r="MX18" s="61"/>
      <c r="MY18" s="61"/>
      <c r="MZ18" s="61"/>
      <c r="NA18" s="61"/>
      <c r="NB18" s="61"/>
      <c r="NC18" s="61"/>
      <c r="ND18" s="61"/>
      <c r="NE18" s="61"/>
      <c r="NF18" s="61"/>
      <c r="NG18" s="61"/>
      <c r="NH18" s="61"/>
      <c r="NI18" s="61"/>
      <c r="NJ18" s="61"/>
      <c r="NK18" s="61"/>
      <c r="NL18" s="61"/>
      <c r="NM18" s="61"/>
      <c r="NN18" s="61"/>
      <c r="NO18" s="61"/>
      <c r="NP18" s="61"/>
      <c r="NQ18" s="61"/>
      <c r="NR18" s="61"/>
      <c r="NS18" s="61"/>
      <c r="NT18" s="61"/>
      <c r="NU18" s="61"/>
      <c r="NV18" s="61"/>
      <c r="NW18" s="61"/>
      <c r="NX18" s="61"/>
      <c r="NY18" s="61"/>
      <c r="NZ18" s="61"/>
      <c r="OA18" s="61"/>
      <c r="OB18" s="61"/>
      <c r="OC18" s="61"/>
      <c r="OD18" s="61"/>
      <c r="OE18" s="61"/>
      <c r="OF18" s="61"/>
      <c r="OG18" s="61"/>
      <c r="OH18" s="61"/>
      <c r="OI18" s="61"/>
      <c r="OJ18" s="61"/>
      <c r="OK18" s="61"/>
      <c r="OL18" s="61"/>
      <c r="OM18" s="61"/>
      <c r="ON18" s="61"/>
      <c r="OO18" s="61"/>
      <c r="OP18" s="61"/>
      <c r="OQ18" s="61"/>
      <c r="OR18" s="61"/>
      <c r="OS18" s="61"/>
      <c r="OT18" s="61"/>
      <c r="OU18" s="61"/>
      <c r="OV18" s="61"/>
      <c r="OW18" s="61"/>
      <c r="OX18" s="61"/>
      <c r="OY18" s="61"/>
      <c r="OZ18" s="61"/>
      <c r="PA18" s="61"/>
      <c r="PB18" s="61"/>
      <c r="PC18" s="61"/>
      <c r="PD18" s="61"/>
      <c r="PE18" s="61"/>
      <c r="PF18" s="61"/>
      <c r="PG18" s="61"/>
      <c r="PH18" s="61"/>
      <c r="PI18" s="61"/>
      <c r="PJ18" s="61"/>
      <c r="PK18" s="61"/>
      <c r="PL18" s="61"/>
      <c r="PM18" s="61"/>
      <c r="PN18" s="61"/>
      <c r="PO18" s="61"/>
      <c r="PP18" s="61"/>
      <c r="PQ18" s="61"/>
      <c r="PR18" s="61"/>
      <c r="PS18" s="61"/>
      <c r="PT18" s="61"/>
      <c r="PU18" s="61"/>
      <c r="PV18" s="61"/>
      <c r="PW18" s="61"/>
      <c r="PX18" s="61"/>
      <c r="PY18" s="61"/>
      <c r="PZ18" s="61"/>
      <c r="QA18" s="61"/>
      <c r="QB18" s="61"/>
      <c r="QC18" s="61"/>
      <c r="QD18" s="61"/>
      <c r="QE18" s="61"/>
      <c r="QF18" s="61"/>
      <c r="QG18" s="61"/>
      <c r="QH18" s="61"/>
      <c r="QI18" s="61"/>
      <c r="QJ18" s="61"/>
      <c r="QK18" s="61"/>
      <c r="QL18" s="61"/>
      <c r="QM18" s="61"/>
      <c r="QN18" s="61"/>
      <c r="QO18" s="61"/>
      <c r="QP18" s="61"/>
      <c r="QQ18" s="61"/>
      <c r="QR18" s="61"/>
      <c r="QS18" s="61"/>
      <c r="QT18" s="61"/>
      <c r="QU18" s="61"/>
      <c r="QV18" s="61"/>
      <c r="QW18" s="61"/>
      <c r="QX18" s="61"/>
      <c r="QY18" s="61"/>
      <c r="QZ18" s="61"/>
      <c r="RA18" s="61"/>
      <c r="RB18" s="61"/>
      <c r="RC18" s="61"/>
      <c r="RD18" s="61"/>
      <c r="RE18" s="61"/>
      <c r="RF18" s="61"/>
      <c r="RG18" s="61"/>
      <c r="RH18" s="61"/>
      <c r="RI18" s="61"/>
      <c r="RJ18" s="61"/>
      <c r="RK18" s="61"/>
      <c r="RL18" s="61"/>
      <c r="RM18" s="61"/>
      <c r="RN18" s="61"/>
      <c r="RO18" s="61"/>
      <c r="RP18" s="61"/>
      <c r="RQ18" s="61"/>
      <c r="RR18" s="61"/>
      <c r="RS18" s="61"/>
      <c r="RT18" s="61"/>
      <c r="RU18" s="61"/>
      <c r="RV18" s="61"/>
      <c r="RW18" s="61"/>
      <c r="RX18" s="61"/>
      <c r="RY18" s="61"/>
      <c r="RZ18" s="61"/>
      <c r="SA18" s="61"/>
      <c r="SB18" s="61"/>
      <c r="SC18" s="61"/>
      <c r="SD18" s="61"/>
      <c r="SE18" s="61"/>
    </row>
    <row r="19" spans="1:499">
      <c r="A19" s="26">
        <v>1000226703</v>
      </c>
      <c r="B19" s="19"/>
      <c r="C19" s="19" t="s">
        <v>54</v>
      </c>
      <c r="D19" s="24">
        <v>13800000</v>
      </c>
      <c r="E19" s="77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  <c r="JI19" s="61"/>
      <c r="JJ19" s="61"/>
      <c r="JK19" s="61"/>
      <c r="JL19" s="61"/>
      <c r="JM19" s="61"/>
      <c r="JN19" s="61"/>
      <c r="JO19" s="61"/>
      <c r="JP19" s="61"/>
      <c r="JQ19" s="61"/>
      <c r="JR19" s="61"/>
      <c r="JS19" s="61"/>
      <c r="JT19" s="61"/>
      <c r="JU19" s="61"/>
      <c r="JV19" s="61"/>
      <c r="JW19" s="61"/>
      <c r="JX19" s="61"/>
      <c r="JY19" s="61"/>
      <c r="JZ19" s="61"/>
      <c r="KA19" s="61"/>
      <c r="KB19" s="61"/>
      <c r="KC19" s="61"/>
      <c r="KD19" s="61"/>
      <c r="KE19" s="61"/>
      <c r="KF19" s="61"/>
      <c r="KG19" s="61"/>
      <c r="KH19" s="61"/>
      <c r="KI19" s="61"/>
      <c r="KJ19" s="61"/>
      <c r="KK19" s="61"/>
      <c r="KL19" s="61"/>
      <c r="KM19" s="61"/>
      <c r="KN19" s="61"/>
      <c r="KO19" s="61"/>
      <c r="KP19" s="61"/>
      <c r="KQ19" s="61"/>
      <c r="KR19" s="61"/>
      <c r="KS19" s="61"/>
      <c r="KT19" s="61"/>
      <c r="KU19" s="61"/>
      <c r="KV19" s="61"/>
      <c r="KW19" s="61"/>
      <c r="KX19" s="61"/>
      <c r="KY19" s="61"/>
      <c r="KZ19" s="61"/>
      <c r="LA19" s="61"/>
      <c r="LB19" s="61"/>
      <c r="LC19" s="61"/>
      <c r="LD19" s="61"/>
      <c r="LE19" s="61"/>
      <c r="LF19" s="61"/>
      <c r="LG19" s="61"/>
      <c r="LH19" s="61"/>
      <c r="LI19" s="61"/>
      <c r="LJ19" s="61"/>
      <c r="LK19" s="61"/>
      <c r="LL19" s="61"/>
      <c r="LM19" s="61"/>
      <c r="LN19" s="61"/>
      <c r="LO19" s="61"/>
      <c r="LP19" s="61"/>
      <c r="LQ19" s="61"/>
      <c r="LR19" s="61"/>
      <c r="LS19" s="61"/>
      <c r="LT19" s="61"/>
      <c r="LU19" s="61"/>
      <c r="LV19" s="61"/>
      <c r="LW19" s="61"/>
      <c r="LX19" s="61"/>
      <c r="LY19" s="61"/>
      <c r="LZ19" s="61"/>
      <c r="MA19" s="61"/>
      <c r="MB19" s="61"/>
      <c r="MC19" s="61"/>
      <c r="MD19" s="61"/>
      <c r="ME19" s="61"/>
      <c r="MF19" s="61"/>
      <c r="MG19" s="61"/>
      <c r="MH19" s="61"/>
      <c r="MI19" s="61"/>
      <c r="MJ19" s="61"/>
      <c r="MK19" s="61"/>
      <c r="ML19" s="61"/>
      <c r="MM19" s="61"/>
      <c r="MN19" s="61"/>
      <c r="MO19" s="61"/>
      <c r="MP19" s="61"/>
      <c r="MQ19" s="61"/>
      <c r="MR19" s="61"/>
      <c r="MS19" s="61"/>
      <c r="MT19" s="61"/>
      <c r="MU19" s="61"/>
      <c r="MV19" s="61"/>
      <c r="MW19" s="61"/>
      <c r="MX19" s="61"/>
      <c r="MY19" s="61"/>
      <c r="MZ19" s="61"/>
      <c r="NA19" s="61"/>
      <c r="NB19" s="61"/>
      <c r="NC19" s="61"/>
      <c r="ND19" s="61"/>
      <c r="NE19" s="61"/>
      <c r="NF19" s="61"/>
      <c r="NG19" s="61"/>
      <c r="NH19" s="61"/>
      <c r="NI19" s="61"/>
      <c r="NJ19" s="61"/>
      <c r="NK19" s="61"/>
      <c r="NL19" s="61"/>
      <c r="NM19" s="61"/>
      <c r="NN19" s="61"/>
      <c r="NO19" s="61"/>
      <c r="NP19" s="61"/>
      <c r="NQ19" s="61"/>
      <c r="NR19" s="61"/>
      <c r="NS19" s="61"/>
      <c r="NT19" s="61"/>
      <c r="NU19" s="61"/>
      <c r="NV19" s="61"/>
      <c r="NW19" s="61"/>
      <c r="NX19" s="61"/>
      <c r="NY19" s="61"/>
      <c r="NZ19" s="61"/>
      <c r="OA19" s="61"/>
      <c r="OB19" s="61"/>
      <c r="OC19" s="61"/>
      <c r="OD19" s="61"/>
      <c r="OE19" s="61"/>
      <c r="OF19" s="61"/>
      <c r="OG19" s="61"/>
      <c r="OH19" s="61"/>
      <c r="OI19" s="61"/>
      <c r="OJ19" s="61"/>
      <c r="OK19" s="61"/>
      <c r="OL19" s="61"/>
      <c r="OM19" s="61"/>
      <c r="ON19" s="61"/>
      <c r="OO19" s="61"/>
      <c r="OP19" s="61"/>
      <c r="OQ19" s="61"/>
      <c r="OR19" s="61"/>
      <c r="OS19" s="61"/>
      <c r="OT19" s="61"/>
      <c r="OU19" s="61"/>
      <c r="OV19" s="61"/>
      <c r="OW19" s="61"/>
      <c r="OX19" s="61"/>
      <c r="OY19" s="61"/>
      <c r="OZ19" s="61"/>
      <c r="PA19" s="61"/>
      <c r="PB19" s="61"/>
      <c r="PC19" s="61"/>
      <c r="PD19" s="61"/>
      <c r="PE19" s="61"/>
      <c r="PF19" s="61"/>
      <c r="PG19" s="61"/>
      <c r="PH19" s="61"/>
      <c r="PI19" s="61"/>
      <c r="PJ19" s="61"/>
      <c r="PK19" s="61"/>
      <c r="PL19" s="61"/>
      <c r="PM19" s="61"/>
      <c r="PN19" s="61"/>
      <c r="PO19" s="61"/>
      <c r="PP19" s="61"/>
      <c r="PQ19" s="61"/>
      <c r="PR19" s="61"/>
      <c r="PS19" s="61"/>
      <c r="PT19" s="61"/>
      <c r="PU19" s="61"/>
      <c r="PV19" s="61"/>
      <c r="PW19" s="61"/>
      <c r="PX19" s="61"/>
      <c r="PY19" s="61"/>
      <c r="PZ19" s="61"/>
      <c r="QA19" s="61"/>
      <c r="QB19" s="61"/>
      <c r="QC19" s="61"/>
      <c r="QD19" s="61"/>
      <c r="QE19" s="61"/>
      <c r="QF19" s="61"/>
      <c r="QG19" s="61"/>
      <c r="QH19" s="61"/>
      <c r="QI19" s="61"/>
      <c r="QJ19" s="61"/>
      <c r="QK19" s="61"/>
      <c r="QL19" s="61"/>
      <c r="QM19" s="61"/>
      <c r="QN19" s="61"/>
      <c r="QO19" s="61"/>
      <c r="QP19" s="61"/>
      <c r="QQ19" s="61"/>
      <c r="QR19" s="61"/>
      <c r="QS19" s="61"/>
      <c r="QT19" s="61"/>
      <c r="QU19" s="61"/>
      <c r="QV19" s="61"/>
      <c r="QW19" s="61"/>
      <c r="QX19" s="61"/>
      <c r="QY19" s="61"/>
      <c r="QZ19" s="61"/>
      <c r="RA19" s="61"/>
      <c r="RB19" s="61"/>
      <c r="RC19" s="61"/>
      <c r="RD19" s="61"/>
      <c r="RE19" s="61"/>
      <c r="RF19" s="61"/>
      <c r="RG19" s="61"/>
      <c r="RH19" s="61"/>
      <c r="RI19" s="61"/>
      <c r="RJ19" s="61"/>
      <c r="RK19" s="61"/>
      <c r="RL19" s="61"/>
      <c r="RM19" s="61"/>
      <c r="RN19" s="61"/>
      <c r="RO19" s="61"/>
      <c r="RP19" s="61"/>
      <c r="RQ19" s="61"/>
      <c r="RR19" s="61"/>
      <c r="RS19" s="61"/>
      <c r="RT19" s="61"/>
      <c r="RU19" s="61"/>
      <c r="RV19" s="61"/>
      <c r="RW19" s="61"/>
      <c r="RX19" s="61"/>
      <c r="RY19" s="61"/>
      <c r="RZ19" s="61"/>
      <c r="SA19" s="61"/>
      <c r="SB19" s="61"/>
      <c r="SC19" s="61"/>
      <c r="SD19" s="61"/>
      <c r="SE19" s="61"/>
    </row>
    <row r="20" spans="1:499">
      <c r="A20" s="26">
        <v>1064486905</v>
      </c>
      <c r="B20" s="19"/>
      <c r="C20" s="19" t="s">
        <v>119</v>
      </c>
      <c r="D20" s="24">
        <v>13800000</v>
      </c>
      <c r="E20" s="77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  <c r="JI20" s="61"/>
      <c r="JJ20" s="61"/>
      <c r="JK20" s="61"/>
      <c r="JL20" s="61"/>
      <c r="JM20" s="61"/>
      <c r="JN20" s="61"/>
      <c r="JO20" s="61"/>
      <c r="JP20" s="61"/>
      <c r="JQ20" s="61"/>
      <c r="JR20" s="61"/>
      <c r="JS20" s="61"/>
      <c r="JT20" s="61"/>
      <c r="JU20" s="61"/>
      <c r="JV20" s="61"/>
      <c r="JW20" s="61"/>
      <c r="JX20" s="61"/>
      <c r="JY20" s="61"/>
      <c r="JZ20" s="61"/>
      <c r="KA20" s="61"/>
      <c r="KB20" s="61"/>
      <c r="KC20" s="61"/>
      <c r="KD20" s="61"/>
      <c r="KE20" s="61"/>
      <c r="KF20" s="61"/>
      <c r="KG20" s="61"/>
      <c r="KH20" s="61"/>
      <c r="KI20" s="61"/>
      <c r="KJ20" s="61"/>
      <c r="KK20" s="61"/>
      <c r="KL20" s="61"/>
      <c r="KM20" s="61"/>
      <c r="KN20" s="61"/>
      <c r="KO20" s="61"/>
      <c r="KP20" s="61"/>
      <c r="KQ20" s="61"/>
      <c r="KR20" s="61"/>
      <c r="KS20" s="61"/>
      <c r="KT20" s="61"/>
      <c r="KU20" s="61"/>
      <c r="KV20" s="61"/>
      <c r="KW20" s="61"/>
      <c r="KX20" s="61"/>
      <c r="KY20" s="61"/>
      <c r="KZ20" s="61"/>
      <c r="LA20" s="61"/>
      <c r="LB20" s="61"/>
      <c r="LC20" s="61"/>
      <c r="LD20" s="61"/>
      <c r="LE20" s="61"/>
      <c r="LF20" s="61"/>
      <c r="LG20" s="61"/>
      <c r="LH20" s="61"/>
      <c r="LI20" s="61"/>
      <c r="LJ20" s="61"/>
      <c r="LK20" s="61"/>
      <c r="LL20" s="61"/>
      <c r="LM20" s="61"/>
      <c r="LN20" s="61"/>
      <c r="LO20" s="61"/>
      <c r="LP20" s="61"/>
      <c r="LQ20" s="61"/>
      <c r="LR20" s="61"/>
      <c r="LS20" s="61"/>
      <c r="LT20" s="61"/>
      <c r="LU20" s="61"/>
      <c r="LV20" s="61"/>
      <c r="LW20" s="61"/>
      <c r="LX20" s="61"/>
      <c r="LY20" s="61"/>
      <c r="LZ20" s="61"/>
      <c r="MA20" s="61"/>
      <c r="MB20" s="61"/>
      <c r="MC20" s="61"/>
      <c r="MD20" s="61"/>
      <c r="ME20" s="61"/>
      <c r="MF20" s="61"/>
      <c r="MG20" s="61"/>
      <c r="MH20" s="61"/>
      <c r="MI20" s="61"/>
      <c r="MJ20" s="61"/>
      <c r="MK20" s="61"/>
      <c r="ML20" s="61"/>
      <c r="MM20" s="61"/>
      <c r="MN20" s="61"/>
      <c r="MO20" s="61"/>
      <c r="MP20" s="61"/>
      <c r="MQ20" s="61"/>
      <c r="MR20" s="61"/>
      <c r="MS20" s="61"/>
      <c r="MT20" s="61"/>
      <c r="MU20" s="61"/>
      <c r="MV20" s="61"/>
      <c r="MW20" s="61"/>
      <c r="MX20" s="61"/>
      <c r="MY20" s="61"/>
      <c r="MZ20" s="61"/>
      <c r="NA20" s="61"/>
      <c r="NB20" s="61"/>
      <c r="NC20" s="61"/>
      <c r="ND20" s="61"/>
      <c r="NE20" s="61"/>
      <c r="NF20" s="61"/>
      <c r="NG20" s="61"/>
      <c r="NH20" s="61"/>
      <c r="NI20" s="61"/>
      <c r="NJ20" s="61"/>
      <c r="NK20" s="61"/>
      <c r="NL20" s="61"/>
      <c r="NM20" s="61"/>
      <c r="NN20" s="61"/>
      <c r="NO20" s="61"/>
      <c r="NP20" s="61"/>
      <c r="NQ20" s="61"/>
      <c r="NR20" s="61"/>
      <c r="NS20" s="61"/>
      <c r="NT20" s="61"/>
      <c r="NU20" s="61"/>
      <c r="NV20" s="61"/>
      <c r="NW20" s="61"/>
      <c r="NX20" s="61"/>
      <c r="NY20" s="61"/>
      <c r="NZ20" s="61"/>
      <c r="OA20" s="61"/>
      <c r="OB20" s="61"/>
      <c r="OC20" s="61"/>
      <c r="OD20" s="61"/>
      <c r="OE20" s="61"/>
      <c r="OF20" s="61"/>
      <c r="OG20" s="61"/>
      <c r="OH20" s="61"/>
      <c r="OI20" s="61"/>
      <c r="OJ20" s="61"/>
      <c r="OK20" s="61"/>
      <c r="OL20" s="61"/>
      <c r="OM20" s="61"/>
      <c r="ON20" s="61"/>
      <c r="OO20" s="61"/>
      <c r="OP20" s="61"/>
      <c r="OQ20" s="61"/>
      <c r="OR20" s="61"/>
      <c r="OS20" s="61"/>
      <c r="OT20" s="61"/>
      <c r="OU20" s="61"/>
      <c r="OV20" s="61"/>
      <c r="OW20" s="61"/>
      <c r="OX20" s="61"/>
      <c r="OY20" s="61"/>
      <c r="OZ20" s="61"/>
      <c r="PA20" s="61"/>
      <c r="PB20" s="61"/>
      <c r="PC20" s="61"/>
      <c r="PD20" s="61"/>
      <c r="PE20" s="61"/>
      <c r="PF20" s="61"/>
      <c r="PG20" s="61"/>
      <c r="PH20" s="61"/>
      <c r="PI20" s="61"/>
      <c r="PJ20" s="61"/>
      <c r="PK20" s="61"/>
      <c r="PL20" s="61"/>
      <c r="PM20" s="61"/>
      <c r="PN20" s="61"/>
      <c r="PO20" s="61"/>
      <c r="PP20" s="61"/>
      <c r="PQ20" s="61"/>
      <c r="PR20" s="61"/>
      <c r="PS20" s="61"/>
      <c r="PT20" s="61"/>
      <c r="PU20" s="61"/>
      <c r="PV20" s="61"/>
      <c r="PW20" s="61"/>
      <c r="PX20" s="61"/>
      <c r="PY20" s="61"/>
      <c r="PZ20" s="61"/>
      <c r="QA20" s="61"/>
      <c r="QB20" s="61"/>
      <c r="QC20" s="61"/>
      <c r="QD20" s="61"/>
      <c r="QE20" s="61"/>
      <c r="QF20" s="61"/>
      <c r="QG20" s="61"/>
      <c r="QH20" s="61"/>
      <c r="QI20" s="61"/>
      <c r="QJ20" s="61"/>
      <c r="QK20" s="61"/>
      <c r="QL20" s="61"/>
      <c r="QM20" s="61"/>
      <c r="QN20" s="61"/>
      <c r="QO20" s="61"/>
      <c r="QP20" s="61"/>
      <c r="QQ20" s="61"/>
      <c r="QR20" s="61"/>
      <c r="QS20" s="61"/>
      <c r="QT20" s="61"/>
      <c r="QU20" s="61"/>
      <c r="QV20" s="61"/>
      <c r="QW20" s="61"/>
      <c r="QX20" s="61"/>
      <c r="QY20" s="61"/>
      <c r="QZ20" s="61"/>
      <c r="RA20" s="61"/>
      <c r="RB20" s="61"/>
      <c r="RC20" s="61"/>
      <c r="RD20" s="61"/>
      <c r="RE20" s="61"/>
      <c r="RF20" s="61"/>
      <c r="RG20" s="61"/>
      <c r="RH20" s="61"/>
      <c r="RI20" s="61"/>
      <c r="RJ20" s="61"/>
      <c r="RK20" s="61"/>
      <c r="RL20" s="61"/>
      <c r="RM20" s="61"/>
      <c r="RN20" s="61"/>
      <c r="RO20" s="61"/>
      <c r="RP20" s="61"/>
      <c r="RQ20" s="61"/>
      <c r="RR20" s="61"/>
      <c r="RS20" s="61"/>
      <c r="RT20" s="61"/>
      <c r="RU20" s="61"/>
      <c r="RV20" s="61"/>
      <c r="RW20" s="61"/>
      <c r="RX20" s="61"/>
      <c r="RY20" s="61"/>
      <c r="RZ20" s="61"/>
      <c r="SA20" s="61"/>
      <c r="SB20" s="61"/>
      <c r="SC20" s="61"/>
      <c r="SD20" s="61"/>
      <c r="SE20" s="61"/>
    </row>
    <row r="21" spans="1:499">
      <c r="A21" s="26">
        <v>1111539716</v>
      </c>
      <c r="B21" s="19"/>
      <c r="C21" s="19" t="s">
        <v>120</v>
      </c>
      <c r="D21" s="24">
        <v>13800000</v>
      </c>
      <c r="E21" s="77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  <c r="JI21" s="61"/>
      <c r="JJ21" s="61"/>
      <c r="JK21" s="61"/>
      <c r="JL21" s="61"/>
      <c r="JM21" s="61"/>
      <c r="JN21" s="61"/>
      <c r="JO21" s="61"/>
      <c r="JP21" s="61"/>
      <c r="JQ21" s="61"/>
      <c r="JR21" s="61"/>
      <c r="JS21" s="61"/>
      <c r="JT21" s="61"/>
      <c r="JU21" s="61"/>
      <c r="JV21" s="61"/>
      <c r="JW21" s="61"/>
      <c r="JX21" s="61"/>
      <c r="JY21" s="61"/>
      <c r="JZ21" s="61"/>
      <c r="KA21" s="61"/>
      <c r="KB21" s="61"/>
      <c r="KC21" s="61"/>
      <c r="KD21" s="61"/>
      <c r="KE21" s="61"/>
      <c r="KF21" s="61"/>
      <c r="KG21" s="61"/>
      <c r="KH21" s="61"/>
      <c r="KI21" s="61"/>
      <c r="KJ21" s="61"/>
      <c r="KK21" s="61"/>
      <c r="KL21" s="61"/>
      <c r="KM21" s="61"/>
      <c r="KN21" s="61"/>
      <c r="KO21" s="61"/>
      <c r="KP21" s="61"/>
      <c r="KQ21" s="61"/>
      <c r="KR21" s="61"/>
      <c r="KS21" s="61"/>
      <c r="KT21" s="61"/>
      <c r="KU21" s="61"/>
      <c r="KV21" s="61"/>
      <c r="KW21" s="61"/>
      <c r="KX21" s="61"/>
      <c r="KY21" s="61"/>
      <c r="KZ21" s="61"/>
      <c r="LA21" s="61"/>
      <c r="LB21" s="61"/>
      <c r="LC21" s="61"/>
      <c r="LD21" s="61"/>
      <c r="LE21" s="61"/>
      <c r="LF21" s="61"/>
      <c r="LG21" s="61"/>
      <c r="LH21" s="61"/>
      <c r="LI21" s="61"/>
      <c r="LJ21" s="61"/>
      <c r="LK21" s="61"/>
      <c r="LL21" s="61"/>
      <c r="LM21" s="61"/>
      <c r="LN21" s="61"/>
      <c r="LO21" s="61"/>
      <c r="LP21" s="61"/>
      <c r="LQ21" s="61"/>
      <c r="LR21" s="61"/>
      <c r="LS21" s="61"/>
      <c r="LT21" s="61"/>
      <c r="LU21" s="61"/>
      <c r="LV21" s="61"/>
      <c r="LW21" s="61"/>
      <c r="LX21" s="61"/>
      <c r="LY21" s="61"/>
      <c r="LZ21" s="61"/>
      <c r="MA21" s="61"/>
      <c r="MB21" s="61"/>
      <c r="MC21" s="61"/>
      <c r="MD21" s="61"/>
      <c r="ME21" s="61"/>
      <c r="MF21" s="61"/>
      <c r="MG21" s="61"/>
      <c r="MH21" s="61"/>
      <c r="MI21" s="61"/>
      <c r="MJ21" s="61"/>
      <c r="MK21" s="61"/>
      <c r="ML21" s="61"/>
      <c r="MM21" s="61"/>
      <c r="MN21" s="61"/>
      <c r="MO21" s="61"/>
      <c r="MP21" s="61"/>
      <c r="MQ21" s="61"/>
      <c r="MR21" s="61"/>
      <c r="MS21" s="61"/>
      <c r="MT21" s="61"/>
      <c r="MU21" s="61"/>
      <c r="MV21" s="61"/>
      <c r="MW21" s="61"/>
      <c r="MX21" s="61"/>
      <c r="MY21" s="61"/>
      <c r="MZ21" s="61"/>
      <c r="NA21" s="61"/>
      <c r="NB21" s="61"/>
      <c r="NC21" s="61"/>
      <c r="ND21" s="61"/>
      <c r="NE21" s="61"/>
      <c r="NF21" s="61"/>
      <c r="NG21" s="61"/>
      <c r="NH21" s="61"/>
      <c r="NI21" s="61"/>
      <c r="NJ21" s="61"/>
      <c r="NK21" s="61"/>
      <c r="NL21" s="61"/>
      <c r="NM21" s="61"/>
      <c r="NN21" s="61"/>
      <c r="NO21" s="61"/>
      <c r="NP21" s="61"/>
      <c r="NQ21" s="61"/>
      <c r="NR21" s="61"/>
      <c r="NS21" s="61"/>
      <c r="NT21" s="61"/>
      <c r="NU21" s="61"/>
      <c r="NV21" s="61"/>
      <c r="NW21" s="61"/>
      <c r="NX21" s="61"/>
      <c r="NY21" s="61"/>
      <c r="NZ21" s="61"/>
      <c r="OA21" s="61"/>
      <c r="OB21" s="61"/>
      <c r="OC21" s="61"/>
      <c r="OD21" s="61"/>
      <c r="OE21" s="61"/>
      <c r="OF21" s="61"/>
      <c r="OG21" s="61"/>
      <c r="OH21" s="61"/>
      <c r="OI21" s="61"/>
      <c r="OJ21" s="61"/>
      <c r="OK21" s="61"/>
      <c r="OL21" s="61"/>
      <c r="OM21" s="61"/>
      <c r="ON21" s="61"/>
      <c r="OO21" s="61"/>
      <c r="OP21" s="61"/>
      <c r="OQ21" s="61"/>
      <c r="OR21" s="61"/>
      <c r="OS21" s="61"/>
      <c r="OT21" s="61"/>
      <c r="OU21" s="61"/>
      <c r="OV21" s="61"/>
      <c r="OW21" s="61"/>
      <c r="OX21" s="61"/>
      <c r="OY21" s="61"/>
      <c r="OZ21" s="61"/>
      <c r="PA21" s="61"/>
      <c r="PB21" s="61"/>
      <c r="PC21" s="61"/>
      <c r="PD21" s="61"/>
      <c r="PE21" s="61"/>
      <c r="PF21" s="61"/>
      <c r="PG21" s="61"/>
      <c r="PH21" s="61"/>
      <c r="PI21" s="61"/>
      <c r="PJ21" s="61"/>
      <c r="PK21" s="61"/>
      <c r="PL21" s="61"/>
      <c r="PM21" s="61"/>
      <c r="PN21" s="61"/>
      <c r="PO21" s="61"/>
      <c r="PP21" s="61"/>
      <c r="PQ21" s="61"/>
      <c r="PR21" s="61"/>
      <c r="PS21" s="61"/>
      <c r="PT21" s="61"/>
      <c r="PU21" s="61"/>
      <c r="PV21" s="61"/>
      <c r="PW21" s="61"/>
      <c r="PX21" s="61"/>
      <c r="PY21" s="61"/>
      <c r="PZ21" s="61"/>
      <c r="QA21" s="61"/>
      <c r="QB21" s="61"/>
      <c r="QC21" s="61"/>
      <c r="QD21" s="61"/>
      <c r="QE21" s="61"/>
      <c r="QF21" s="61"/>
      <c r="QG21" s="61"/>
      <c r="QH21" s="61"/>
      <c r="QI21" s="61"/>
      <c r="QJ21" s="61"/>
      <c r="QK21" s="61"/>
      <c r="QL21" s="61"/>
      <c r="QM21" s="61"/>
      <c r="QN21" s="61"/>
      <c r="QO21" s="61"/>
      <c r="QP21" s="61"/>
      <c r="QQ21" s="61"/>
      <c r="QR21" s="61"/>
      <c r="QS21" s="61"/>
      <c r="QT21" s="61"/>
      <c r="QU21" s="61"/>
      <c r="QV21" s="61"/>
      <c r="QW21" s="61"/>
      <c r="QX21" s="61"/>
      <c r="QY21" s="61"/>
      <c r="QZ21" s="61"/>
      <c r="RA21" s="61"/>
      <c r="RB21" s="61"/>
      <c r="RC21" s="61"/>
      <c r="RD21" s="61"/>
      <c r="RE21" s="61"/>
      <c r="RF21" s="61"/>
      <c r="RG21" s="61"/>
      <c r="RH21" s="61"/>
      <c r="RI21" s="61"/>
      <c r="RJ21" s="61"/>
      <c r="RK21" s="61"/>
      <c r="RL21" s="61"/>
      <c r="RM21" s="61"/>
      <c r="RN21" s="61"/>
      <c r="RO21" s="61"/>
      <c r="RP21" s="61"/>
      <c r="RQ21" s="61"/>
      <c r="RR21" s="61"/>
      <c r="RS21" s="61"/>
      <c r="RT21" s="61"/>
      <c r="RU21" s="61"/>
      <c r="RV21" s="61"/>
      <c r="RW21" s="61"/>
      <c r="RX21" s="61"/>
      <c r="RY21" s="61"/>
      <c r="RZ21" s="61"/>
      <c r="SA21" s="61"/>
      <c r="SB21" s="61"/>
      <c r="SC21" s="61"/>
      <c r="SD21" s="61"/>
      <c r="SE21" s="61"/>
    </row>
    <row r="22" spans="1:499">
      <c r="A22" s="26">
        <v>1128524502</v>
      </c>
      <c r="B22" s="19"/>
      <c r="C22" s="19" t="s">
        <v>121</v>
      </c>
      <c r="D22" s="24">
        <v>13800000</v>
      </c>
      <c r="E22" s="77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  <c r="JI22" s="61"/>
      <c r="JJ22" s="61"/>
      <c r="JK22" s="61"/>
      <c r="JL22" s="61"/>
      <c r="JM22" s="61"/>
      <c r="JN22" s="61"/>
      <c r="JO22" s="61"/>
      <c r="JP22" s="61"/>
      <c r="JQ22" s="61"/>
      <c r="JR22" s="61"/>
      <c r="JS22" s="61"/>
      <c r="JT22" s="61"/>
      <c r="JU22" s="61"/>
      <c r="JV22" s="61"/>
      <c r="JW22" s="61"/>
      <c r="JX22" s="61"/>
      <c r="JY22" s="61"/>
      <c r="JZ22" s="61"/>
      <c r="KA22" s="61"/>
      <c r="KB22" s="61"/>
      <c r="KC22" s="61"/>
      <c r="KD22" s="61"/>
      <c r="KE22" s="61"/>
      <c r="KF22" s="61"/>
      <c r="KG22" s="61"/>
      <c r="KH22" s="61"/>
      <c r="KI22" s="61"/>
      <c r="KJ22" s="61"/>
      <c r="KK22" s="61"/>
      <c r="KL22" s="61"/>
      <c r="KM22" s="61"/>
      <c r="KN22" s="61"/>
      <c r="KO22" s="61"/>
      <c r="KP22" s="61"/>
      <c r="KQ22" s="61"/>
      <c r="KR22" s="61"/>
      <c r="KS22" s="61"/>
      <c r="KT22" s="61"/>
      <c r="KU22" s="61"/>
      <c r="KV22" s="61"/>
      <c r="KW22" s="61"/>
      <c r="KX22" s="61"/>
      <c r="KY22" s="61"/>
      <c r="KZ22" s="61"/>
      <c r="LA22" s="61"/>
      <c r="LB22" s="61"/>
      <c r="LC22" s="61"/>
      <c r="LD22" s="61"/>
      <c r="LE22" s="61"/>
      <c r="LF22" s="61"/>
      <c r="LG22" s="61"/>
      <c r="LH22" s="61"/>
      <c r="LI22" s="61"/>
      <c r="LJ22" s="61"/>
      <c r="LK22" s="61"/>
      <c r="LL22" s="61"/>
      <c r="LM22" s="61"/>
      <c r="LN22" s="61"/>
      <c r="LO22" s="61"/>
      <c r="LP22" s="61"/>
      <c r="LQ22" s="61"/>
      <c r="LR22" s="61"/>
      <c r="LS22" s="61"/>
      <c r="LT22" s="61"/>
      <c r="LU22" s="61"/>
      <c r="LV22" s="61"/>
      <c r="LW22" s="61"/>
      <c r="LX22" s="61"/>
      <c r="LY22" s="61"/>
      <c r="LZ22" s="61"/>
      <c r="MA22" s="61"/>
      <c r="MB22" s="61"/>
      <c r="MC22" s="61"/>
      <c r="MD22" s="61"/>
      <c r="ME22" s="61"/>
      <c r="MF22" s="61"/>
      <c r="MG22" s="61"/>
      <c r="MH22" s="61"/>
      <c r="MI22" s="61"/>
      <c r="MJ22" s="61"/>
      <c r="MK22" s="61"/>
      <c r="ML22" s="61"/>
      <c r="MM22" s="61"/>
      <c r="MN22" s="61"/>
      <c r="MO22" s="61"/>
      <c r="MP22" s="61"/>
      <c r="MQ22" s="61"/>
      <c r="MR22" s="61"/>
      <c r="MS22" s="61"/>
      <c r="MT22" s="61"/>
      <c r="MU22" s="61"/>
      <c r="MV22" s="61"/>
      <c r="MW22" s="61"/>
      <c r="MX22" s="61"/>
      <c r="MY22" s="61"/>
      <c r="MZ22" s="61"/>
      <c r="NA22" s="61"/>
      <c r="NB22" s="61"/>
      <c r="NC22" s="61"/>
      <c r="ND22" s="61"/>
      <c r="NE22" s="61"/>
      <c r="NF22" s="61"/>
      <c r="NG22" s="61"/>
      <c r="NH22" s="61"/>
      <c r="NI22" s="61"/>
      <c r="NJ22" s="61"/>
      <c r="NK22" s="61"/>
      <c r="NL22" s="61"/>
      <c r="NM22" s="61"/>
      <c r="NN22" s="61"/>
      <c r="NO22" s="61"/>
      <c r="NP22" s="61"/>
      <c r="NQ22" s="61"/>
      <c r="NR22" s="61"/>
      <c r="NS22" s="61"/>
      <c r="NT22" s="61"/>
      <c r="NU22" s="61"/>
      <c r="NV22" s="61"/>
      <c r="NW22" s="61"/>
      <c r="NX22" s="61"/>
      <c r="NY22" s="61"/>
      <c r="NZ22" s="61"/>
      <c r="OA22" s="61"/>
      <c r="OB22" s="61"/>
      <c r="OC22" s="61"/>
      <c r="OD22" s="61"/>
      <c r="OE22" s="61"/>
      <c r="OF22" s="61"/>
      <c r="OG22" s="61"/>
      <c r="OH22" s="61"/>
      <c r="OI22" s="61"/>
      <c r="OJ22" s="61"/>
      <c r="OK22" s="61"/>
      <c r="OL22" s="61"/>
      <c r="OM22" s="61"/>
      <c r="ON22" s="61"/>
      <c r="OO22" s="61"/>
      <c r="OP22" s="61"/>
      <c r="OQ22" s="61"/>
      <c r="OR22" s="61"/>
      <c r="OS22" s="61"/>
      <c r="OT22" s="61"/>
      <c r="OU22" s="61"/>
      <c r="OV22" s="61"/>
      <c r="OW22" s="61"/>
      <c r="OX22" s="61"/>
      <c r="OY22" s="61"/>
      <c r="OZ22" s="61"/>
      <c r="PA22" s="61"/>
      <c r="PB22" s="61"/>
      <c r="PC22" s="61"/>
      <c r="PD22" s="61"/>
      <c r="PE22" s="61"/>
      <c r="PF22" s="61"/>
      <c r="PG22" s="61"/>
      <c r="PH22" s="61"/>
      <c r="PI22" s="61"/>
      <c r="PJ22" s="61"/>
      <c r="PK22" s="61"/>
      <c r="PL22" s="61"/>
      <c r="PM22" s="61"/>
      <c r="PN22" s="61"/>
      <c r="PO22" s="61"/>
      <c r="PP22" s="61"/>
      <c r="PQ22" s="61"/>
      <c r="PR22" s="61"/>
      <c r="PS22" s="61"/>
      <c r="PT22" s="61"/>
      <c r="PU22" s="61"/>
      <c r="PV22" s="61"/>
      <c r="PW22" s="61"/>
      <c r="PX22" s="61"/>
      <c r="PY22" s="61"/>
      <c r="PZ22" s="61"/>
      <c r="QA22" s="61"/>
      <c r="QB22" s="61"/>
      <c r="QC22" s="61"/>
      <c r="QD22" s="61"/>
      <c r="QE22" s="61"/>
      <c r="QF22" s="61"/>
      <c r="QG22" s="61"/>
      <c r="QH22" s="61"/>
      <c r="QI22" s="61"/>
      <c r="QJ22" s="61"/>
      <c r="QK22" s="61"/>
      <c r="QL22" s="61"/>
      <c r="QM22" s="61"/>
      <c r="QN22" s="61"/>
      <c r="QO22" s="61"/>
      <c r="QP22" s="61"/>
      <c r="QQ22" s="61"/>
      <c r="QR22" s="61"/>
      <c r="QS22" s="61"/>
      <c r="QT22" s="61"/>
      <c r="QU22" s="61"/>
      <c r="QV22" s="61"/>
      <c r="QW22" s="61"/>
      <c r="QX22" s="61"/>
      <c r="QY22" s="61"/>
      <c r="QZ22" s="61"/>
      <c r="RA22" s="61"/>
      <c r="RB22" s="61"/>
      <c r="RC22" s="61"/>
      <c r="RD22" s="61"/>
      <c r="RE22" s="61"/>
      <c r="RF22" s="61"/>
      <c r="RG22" s="61"/>
      <c r="RH22" s="61"/>
      <c r="RI22" s="61"/>
      <c r="RJ22" s="61"/>
      <c r="RK22" s="61"/>
      <c r="RL22" s="61"/>
      <c r="RM22" s="61"/>
      <c r="RN22" s="61"/>
      <c r="RO22" s="61"/>
      <c r="RP22" s="61"/>
      <c r="RQ22" s="61"/>
      <c r="RR22" s="61"/>
      <c r="RS22" s="61"/>
      <c r="RT22" s="61"/>
      <c r="RU22" s="61"/>
      <c r="RV22" s="61"/>
      <c r="RW22" s="61"/>
      <c r="RX22" s="61"/>
      <c r="RY22" s="61"/>
      <c r="RZ22" s="61"/>
      <c r="SA22" s="61"/>
      <c r="SB22" s="61"/>
      <c r="SC22" s="61"/>
      <c r="SD22" s="61"/>
      <c r="SE22" s="61"/>
    </row>
    <row r="23" spans="1:499">
      <c r="A23" s="26">
        <v>59681319</v>
      </c>
      <c r="B23" s="19"/>
      <c r="C23" s="19" t="s">
        <v>122</v>
      </c>
      <c r="D23" s="24">
        <v>13800000</v>
      </c>
      <c r="E23" s="77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  <c r="JI23" s="61"/>
      <c r="JJ23" s="61"/>
      <c r="JK23" s="61"/>
      <c r="JL23" s="61"/>
      <c r="JM23" s="61"/>
      <c r="JN23" s="61"/>
      <c r="JO23" s="61"/>
      <c r="JP23" s="61"/>
      <c r="JQ23" s="61"/>
      <c r="JR23" s="61"/>
      <c r="JS23" s="61"/>
      <c r="JT23" s="61"/>
      <c r="JU23" s="61"/>
      <c r="JV23" s="61"/>
      <c r="JW23" s="61"/>
      <c r="JX23" s="61"/>
      <c r="JY23" s="61"/>
      <c r="JZ23" s="61"/>
      <c r="KA23" s="61"/>
      <c r="KB23" s="61"/>
      <c r="KC23" s="61"/>
      <c r="KD23" s="61"/>
      <c r="KE23" s="61"/>
      <c r="KF23" s="61"/>
      <c r="KG23" s="61"/>
      <c r="KH23" s="61"/>
      <c r="KI23" s="61"/>
      <c r="KJ23" s="61"/>
      <c r="KK23" s="61"/>
      <c r="KL23" s="61"/>
      <c r="KM23" s="61"/>
      <c r="KN23" s="61"/>
      <c r="KO23" s="61"/>
      <c r="KP23" s="61"/>
      <c r="KQ23" s="61"/>
      <c r="KR23" s="61"/>
      <c r="KS23" s="61"/>
      <c r="KT23" s="61"/>
      <c r="KU23" s="61"/>
      <c r="KV23" s="61"/>
      <c r="KW23" s="61"/>
      <c r="KX23" s="61"/>
      <c r="KY23" s="61"/>
      <c r="KZ23" s="61"/>
      <c r="LA23" s="61"/>
      <c r="LB23" s="61"/>
      <c r="LC23" s="61"/>
      <c r="LD23" s="61"/>
      <c r="LE23" s="61"/>
      <c r="LF23" s="61"/>
      <c r="LG23" s="61"/>
      <c r="LH23" s="61"/>
      <c r="LI23" s="61"/>
      <c r="LJ23" s="61"/>
      <c r="LK23" s="61"/>
      <c r="LL23" s="61"/>
      <c r="LM23" s="61"/>
      <c r="LN23" s="61"/>
      <c r="LO23" s="61"/>
      <c r="LP23" s="61"/>
      <c r="LQ23" s="61"/>
      <c r="LR23" s="61"/>
      <c r="LS23" s="61"/>
      <c r="LT23" s="61"/>
      <c r="LU23" s="61"/>
      <c r="LV23" s="61"/>
      <c r="LW23" s="61"/>
      <c r="LX23" s="61"/>
      <c r="LY23" s="61"/>
      <c r="LZ23" s="61"/>
      <c r="MA23" s="61"/>
      <c r="MB23" s="61"/>
      <c r="MC23" s="61"/>
      <c r="MD23" s="61"/>
      <c r="ME23" s="61"/>
      <c r="MF23" s="61"/>
      <c r="MG23" s="61"/>
      <c r="MH23" s="61"/>
      <c r="MI23" s="61"/>
      <c r="MJ23" s="61"/>
      <c r="MK23" s="61"/>
      <c r="ML23" s="61"/>
      <c r="MM23" s="61"/>
      <c r="MN23" s="61"/>
      <c r="MO23" s="61"/>
      <c r="MP23" s="61"/>
      <c r="MQ23" s="61"/>
      <c r="MR23" s="61"/>
      <c r="MS23" s="61"/>
      <c r="MT23" s="61"/>
      <c r="MU23" s="61"/>
      <c r="MV23" s="61"/>
      <c r="MW23" s="61"/>
      <c r="MX23" s="61"/>
      <c r="MY23" s="61"/>
      <c r="MZ23" s="61"/>
      <c r="NA23" s="61"/>
      <c r="NB23" s="61"/>
      <c r="NC23" s="61"/>
      <c r="ND23" s="61"/>
      <c r="NE23" s="61"/>
      <c r="NF23" s="61"/>
      <c r="NG23" s="61"/>
      <c r="NH23" s="61"/>
      <c r="NI23" s="61"/>
      <c r="NJ23" s="61"/>
      <c r="NK23" s="61"/>
      <c r="NL23" s="61"/>
      <c r="NM23" s="61"/>
      <c r="NN23" s="61"/>
      <c r="NO23" s="61"/>
      <c r="NP23" s="61"/>
      <c r="NQ23" s="61"/>
      <c r="NR23" s="61"/>
      <c r="NS23" s="61"/>
      <c r="NT23" s="61"/>
      <c r="NU23" s="61"/>
      <c r="NV23" s="61"/>
      <c r="NW23" s="61"/>
      <c r="NX23" s="61"/>
      <c r="NY23" s="61"/>
      <c r="NZ23" s="61"/>
      <c r="OA23" s="61"/>
      <c r="OB23" s="61"/>
      <c r="OC23" s="61"/>
      <c r="OD23" s="61"/>
      <c r="OE23" s="61"/>
      <c r="OF23" s="61"/>
      <c r="OG23" s="61"/>
      <c r="OH23" s="61"/>
      <c r="OI23" s="61"/>
      <c r="OJ23" s="61"/>
      <c r="OK23" s="61"/>
      <c r="OL23" s="61"/>
      <c r="OM23" s="61"/>
      <c r="ON23" s="61"/>
      <c r="OO23" s="61"/>
      <c r="OP23" s="61"/>
      <c r="OQ23" s="61"/>
      <c r="OR23" s="61"/>
      <c r="OS23" s="61"/>
      <c r="OT23" s="61"/>
      <c r="OU23" s="61"/>
      <c r="OV23" s="61"/>
      <c r="OW23" s="61"/>
      <c r="OX23" s="61"/>
      <c r="OY23" s="61"/>
      <c r="OZ23" s="61"/>
      <c r="PA23" s="61"/>
      <c r="PB23" s="61"/>
      <c r="PC23" s="61"/>
      <c r="PD23" s="61"/>
      <c r="PE23" s="61"/>
      <c r="PF23" s="61"/>
      <c r="PG23" s="61"/>
      <c r="PH23" s="61"/>
      <c r="PI23" s="61"/>
      <c r="PJ23" s="61"/>
      <c r="PK23" s="61"/>
      <c r="PL23" s="61"/>
      <c r="PM23" s="61"/>
      <c r="PN23" s="61"/>
      <c r="PO23" s="61"/>
      <c r="PP23" s="61"/>
      <c r="PQ23" s="61"/>
      <c r="PR23" s="61"/>
      <c r="PS23" s="61"/>
      <c r="PT23" s="61"/>
      <c r="PU23" s="61"/>
      <c r="PV23" s="61"/>
      <c r="PW23" s="61"/>
      <c r="PX23" s="61"/>
      <c r="PY23" s="61"/>
      <c r="PZ23" s="61"/>
      <c r="QA23" s="61"/>
      <c r="QB23" s="61"/>
      <c r="QC23" s="61"/>
      <c r="QD23" s="61"/>
      <c r="QE23" s="61"/>
      <c r="QF23" s="61"/>
      <c r="QG23" s="61"/>
      <c r="QH23" s="61"/>
      <c r="QI23" s="61"/>
      <c r="QJ23" s="61"/>
      <c r="QK23" s="61"/>
      <c r="QL23" s="61"/>
      <c r="QM23" s="61"/>
      <c r="QN23" s="61"/>
      <c r="QO23" s="61"/>
      <c r="QP23" s="61"/>
      <c r="QQ23" s="61"/>
      <c r="QR23" s="61"/>
      <c r="QS23" s="61"/>
      <c r="QT23" s="61"/>
      <c r="QU23" s="61"/>
      <c r="QV23" s="61"/>
      <c r="QW23" s="61"/>
      <c r="QX23" s="61"/>
      <c r="QY23" s="61"/>
      <c r="QZ23" s="61"/>
      <c r="RA23" s="61"/>
      <c r="RB23" s="61"/>
      <c r="RC23" s="61"/>
      <c r="RD23" s="61"/>
      <c r="RE23" s="61"/>
      <c r="RF23" s="61"/>
      <c r="RG23" s="61"/>
      <c r="RH23" s="61"/>
      <c r="RI23" s="61"/>
      <c r="RJ23" s="61"/>
      <c r="RK23" s="61"/>
      <c r="RL23" s="61"/>
      <c r="RM23" s="61"/>
      <c r="RN23" s="61"/>
      <c r="RO23" s="61"/>
      <c r="RP23" s="61"/>
      <c r="RQ23" s="61"/>
      <c r="RR23" s="61"/>
      <c r="RS23" s="61"/>
      <c r="RT23" s="61"/>
      <c r="RU23" s="61"/>
      <c r="RV23" s="61"/>
      <c r="RW23" s="61"/>
      <c r="RX23" s="61"/>
      <c r="RY23" s="61"/>
      <c r="RZ23" s="61"/>
      <c r="SA23" s="61"/>
      <c r="SB23" s="61"/>
      <c r="SC23" s="61"/>
      <c r="SD23" s="61"/>
      <c r="SE23" s="61"/>
    </row>
    <row r="24" spans="1:499">
      <c r="A24" s="26">
        <v>1017142181</v>
      </c>
      <c r="B24" s="19"/>
      <c r="C24" s="19" t="s">
        <v>55</v>
      </c>
      <c r="D24" s="24">
        <v>4600000</v>
      </c>
      <c r="E24" s="77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  <c r="JI24" s="61"/>
      <c r="JJ24" s="61"/>
      <c r="JK24" s="61"/>
      <c r="JL24" s="61"/>
      <c r="JM24" s="61"/>
      <c r="JN24" s="61"/>
      <c r="JO24" s="61"/>
      <c r="JP24" s="61"/>
      <c r="JQ24" s="61"/>
      <c r="JR24" s="61"/>
      <c r="JS24" s="61"/>
      <c r="JT24" s="61"/>
      <c r="JU24" s="61"/>
      <c r="JV24" s="61"/>
      <c r="JW24" s="61"/>
      <c r="JX24" s="61"/>
      <c r="JY24" s="61"/>
      <c r="JZ24" s="61"/>
      <c r="KA24" s="61"/>
      <c r="KB24" s="61"/>
      <c r="KC24" s="61"/>
      <c r="KD24" s="61"/>
      <c r="KE24" s="61"/>
      <c r="KF24" s="61"/>
      <c r="KG24" s="61"/>
      <c r="KH24" s="61"/>
      <c r="KI24" s="61"/>
      <c r="KJ24" s="61"/>
      <c r="KK24" s="61"/>
      <c r="KL24" s="61"/>
      <c r="KM24" s="61"/>
      <c r="KN24" s="61"/>
      <c r="KO24" s="61"/>
      <c r="KP24" s="61"/>
      <c r="KQ24" s="61"/>
      <c r="KR24" s="61"/>
      <c r="KS24" s="61"/>
      <c r="KT24" s="61"/>
      <c r="KU24" s="61"/>
      <c r="KV24" s="61"/>
      <c r="KW24" s="61"/>
      <c r="KX24" s="61"/>
      <c r="KY24" s="61"/>
      <c r="KZ24" s="61"/>
      <c r="LA24" s="61"/>
      <c r="LB24" s="61"/>
      <c r="LC24" s="61"/>
      <c r="LD24" s="61"/>
      <c r="LE24" s="61"/>
      <c r="LF24" s="61"/>
      <c r="LG24" s="61"/>
      <c r="LH24" s="61"/>
      <c r="LI24" s="61"/>
      <c r="LJ24" s="61"/>
      <c r="LK24" s="61"/>
      <c r="LL24" s="61"/>
      <c r="LM24" s="61"/>
      <c r="LN24" s="61"/>
      <c r="LO24" s="61"/>
      <c r="LP24" s="61"/>
      <c r="LQ24" s="61"/>
      <c r="LR24" s="61"/>
      <c r="LS24" s="61"/>
      <c r="LT24" s="61"/>
      <c r="LU24" s="61"/>
      <c r="LV24" s="61"/>
      <c r="LW24" s="61"/>
      <c r="LX24" s="61"/>
      <c r="LY24" s="61"/>
      <c r="LZ24" s="61"/>
      <c r="MA24" s="61"/>
      <c r="MB24" s="61"/>
      <c r="MC24" s="61"/>
      <c r="MD24" s="61"/>
      <c r="ME24" s="61"/>
      <c r="MF24" s="61"/>
      <c r="MG24" s="61"/>
      <c r="MH24" s="61"/>
      <c r="MI24" s="61"/>
      <c r="MJ24" s="61"/>
      <c r="MK24" s="61"/>
      <c r="ML24" s="61"/>
      <c r="MM24" s="61"/>
      <c r="MN24" s="61"/>
      <c r="MO24" s="61"/>
      <c r="MP24" s="61"/>
      <c r="MQ24" s="61"/>
      <c r="MR24" s="61"/>
      <c r="MS24" s="61"/>
      <c r="MT24" s="61"/>
      <c r="MU24" s="61"/>
      <c r="MV24" s="61"/>
      <c r="MW24" s="61"/>
      <c r="MX24" s="61"/>
      <c r="MY24" s="61"/>
      <c r="MZ24" s="61"/>
      <c r="NA24" s="61"/>
      <c r="NB24" s="61"/>
      <c r="NC24" s="61"/>
      <c r="ND24" s="61"/>
      <c r="NE24" s="61"/>
      <c r="NF24" s="61"/>
      <c r="NG24" s="61"/>
      <c r="NH24" s="61"/>
      <c r="NI24" s="61"/>
      <c r="NJ24" s="61"/>
      <c r="NK24" s="61"/>
      <c r="NL24" s="61"/>
      <c r="NM24" s="61"/>
      <c r="NN24" s="61"/>
      <c r="NO24" s="61"/>
      <c r="NP24" s="61"/>
      <c r="NQ24" s="61"/>
      <c r="NR24" s="61"/>
      <c r="NS24" s="61"/>
      <c r="NT24" s="61"/>
      <c r="NU24" s="61"/>
      <c r="NV24" s="61"/>
      <c r="NW24" s="61"/>
      <c r="NX24" s="61"/>
      <c r="NY24" s="61"/>
      <c r="NZ24" s="61"/>
      <c r="OA24" s="61"/>
      <c r="OB24" s="61"/>
      <c r="OC24" s="61"/>
      <c r="OD24" s="61"/>
      <c r="OE24" s="61"/>
      <c r="OF24" s="61"/>
      <c r="OG24" s="61"/>
      <c r="OH24" s="61"/>
      <c r="OI24" s="61"/>
      <c r="OJ24" s="61"/>
      <c r="OK24" s="61"/>
      <c r="OL24" s="61"/>
      <c r="OM24" s="61"/>
      <c r="ON24" s="61"/>
      <c r="OO24" s="61"/>
      <c r="OP24" s="61"/>
      <c r="OQ24" s="61"/>
      <c r="OR24" s="61"/>
      <c r="OS24" s="61"/>
      <c r="OT24" s="61"/>
      <c r="OU24" s="61"/>
      <c r="OV24" s="61"/>
      <c r="OW24" s="61"/>
      <c r="OX24" s="61"/>
      <c r="OY24" s="61"/>
      <c r="OZ24" s="61"/>
      <c r="PA24" s="61"/>
      <c r="PB24" s="61"/>
      <c r="PC24" s="61"/>
      <c r="PD24" s="61"/>
      <c r="PE24" s="61"/>
      <c r="PF24" s="61"/>
      <c r="PG24" s="61"/>
      <c r="PH24" s="61"/>
      <c r="PI24" s="61"/>
      <c r="PJ24" s="61"/>
      <c r="PK24" s="61"/>
      <c r="PL24" s="61"/>
      <c r="PM24" s="61"/>
      <c r="PN24" s="61"/>
      <c r="PO24" s="61"/>
      <c r="PP24" s="61"/>
      <c r="PQ24" s="61"/>
      <c r="PR24" s="61"/>
      <c r="PS24" s="61"/>
      <c r="PT24" s="61"/>
      <c r="PU24" s="61"/>
      <c r="PV24" s="61"/>
      <c r="PW24" s="61"/>
      <c r="PX24" s="61"/>
      <c r="PY24" s="61"/>
      <c r="PZ24" s="61"/>
      <c r="QA24" s="61"/>
      <c r="QB24" s="61"/>
      <c r="QC24" s="61"/>
      <c r="QD24" s="61"/>
      <c r="QE24" s="61"/>
      <c r="QF24" s="61"/>
      <c r="QG24" s="61"/>
      <c r="QH24" s="61"/>
      <c r="QI24" s="61"/>
      <c r="QJ24" s="61"/>
      <c r="QK24" s="61"/>
      <c r="QL24" s="61"/>
      <c r="QM24" s="61"/>
      <c r="QN24" s="61"/>
      <c r="QO24" s="61"/>
      <c r="QP24" s="61"/>
      <c r="QQ24" s="61"/>
      <c r="QR24" s="61"/>
      <c r="QS24" s="61"/>
      <c r="QT24" s="61"/>
      <c r="QU24" s="61"/>
      <c r="QV24" s="61"/>
      <c r="QW24" s="61"/>
      <c r="QX24" s="61"/>
      <c r="QY24" s="61"/>
      <c r="QZ24" s="61"/>
      <c r="RA24" s="61"/>
      <c r="RB24" s="61"/>
      <c r="RC24" s="61"/>
      <c r="RD24" s="61"/>
      <c r="RE24" s="61"/>
      <c r="RF24" s="61"/>
      <c r="RG24" s="61"/>
      <c r="RH24" s="61"/>
      <c r="RI24" s="61"/>
      <c r="RJ24" s="61"/>
      <c r="RK24" s="61"/>
      <c r="RL24" s="61"/>
      <c r="RM24" s="61"/>
      <c r="RN24" s="61"/>
      <c r="RO24" s="61"/>
      <c r="RP24" s="61"/>
      <c r="RQ24" s="61"/>
      <c r="RR24" s="61"/>
      <c r="RS24" s="61"/>
      <c r="RT24" s="61"/>
      <c r="RU24" s="61"/>
      <c r="RV24" s="61"/>
      <c r="RW24" s="61"/>
      <c r="RX24" s="61"/>
      <c r="RY24" s="61"/>
      <c r="RZ24" s="61"/>
      <c r="SA24" s="61"/>
      <c r="SB24" s="61"/>
      <c r="SC24" s="61"/>
      <c r="SD24" s="61"/>
      <c r="SE24" s="61"/>
    </row>
    <row r="25" spans="1:499">
      <c r="A25" s="26">
        <v>1144070977</v>
      </c>
      <c r="B25" s="19"/>
      <c r="C25" s="19" t="s">
        <v>85</v>
      </c>
      <c r="D25" s="24">
        <v>1700000</v>
      </c>
      <c r="E25" s="77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  <c r="JI25" s="61"/>
      <c r="JJ25" s="61"/>
      <c r="JK25" s="61"/>
      <c r="JL25" s="61"/>
      <c r="JM25" s="61"/>
      <c r="JN25" s="61"/>
      <c r="JO25" s="61"/>
      <c r="JP25" s="61"/>
      <c r="JQ25" s="61"/>
      <c r="JR25" s="61"/>
      <c r="JS25" s="61"/>
      <c r="JT25" s="61"/>
      <c r="JU25" s="61"/>
      <c r="JV25" s="61"/>
      <c r="JW25" s="61"/>
      <c r="JX25" s="61"/>
      <c r="JY25" s="61"/>
      <c r="JZ25" s="61"/>
      <c r="KA25" s="61"/>
      <c r="KB25" s="61"/>
      <c r="KC25" s="61"/>
      <c r="KD25" s="61"/>
      <c r="KE25" s="61"/>
      <c r="KF25" s="61"/>
      <c r="KG25" s="61"/>
      <c r="KH25" s="61"/>
      <c r="KI25" s="61"/>
      <c r="KJ25" s="61"/>
      <c r="KK25" s="61"/>
      <c r="KL25" s="61"/>
      <c r="KM25" s="61"/>
      <c r="KN25" s="61"/>
      <c r="KO25" s="61"/>
      <c r="KP25" s="61"/>
      <c r="KQ25" s="61"/>
      <c r="KR25" s="61"/>
      <c r="KS25" s="61"/>
      <c r="KT25" s="61"/>
      <c r="KU25" s="61"/>
      <c r="KV25" s="61"/>
      <c r="KW25" s="61"/>
      <c r="KX25" s="61"/>
      <c r="KY25" s="61"/>
      <c r="KZ25" s="61"/>
      <c r="LA25" s="61"/>
      <c r="LB25" s="61"/>
      <c r="LC25" s="61"/>
      <c r="LD25" s="61"/>
      <c r="LE25" s="61"/>
      <c r="LF25" s="61"/>
      <c r="LG25" s="61"/>
      <c r="LH25" s="61"/>
      <c r="LI25" s="61"/>
      <c r="LJ25" s="61"/>
      <c r="LK25" s="61"/>
      <c r="LL25" s="61"/>
      <c r="LM25" s="61"/>
      <c r="LN25" s="61"/>
      <c r="LO25" s="61"/>
      <c r="LP25" s="61"/>
      <c r="LQ25" s="61"/>
      <c r="LR25" s="61"/>
      <c r="LS25" s="61"/>
      <c r="LT25" s="61"/>
      <c r="LU25" s="61"/>
      <c r="LV25" s="61"/>
      <c r="LW25" s="61"/>
      <c r="LX25" s="61"/>
      <c r="LY25" s="61"/>
      <c r="LZ25" s="61"/>
      <c r="MA25" s="61"/>
      <c r="MB25" s="61"/>
      <c r="MC25" s="61"/>
      <c r="MD25" s="61"/>
      <c r="ME25" s="61"/>
      <c r="MF25" s="61"/>
      <c r="MG25" s="61"/>
      <c r="MH25" s="61"/>
      <c r="MI25" s="61"/>
      <c r="MJ25" s="61"/>
      <c r="MK25" s="61"/>
      <c r="ML25" s="61"/>
      <c r="MM25" s="61"/>
      <c r="MN25" s="61"/>
      <c r="MO25" s="61"/>
      <c r="MP25" s="61"/>
      <c r="MQ25" s="61"/>
      <c r="MR25" s="61"/>
      <c r="MS25" s="61"/>
      <c r="MT25" s="61"/>
      <c r="MU25" s="61"/>
      <c r="MV25" s="61"/>
      <c r="MW25" s="61"/>
      <c r="MX25" s="61"/>
      <c r="MY25" s="61"/>
      <c r="MZ25" s="61"/>
      <c r="NA25" s="61"/>
      <c r="NB25" s="61"/>
      <c r="NC25" s="61"/>
      <c r="ND25" s="61"/>
      <c r="NE25" s="61"/>
      <c r="NF25" s="61"/>
      <c r="NG25" s="61"/>
      <c r="NH25" s="61"/>
      <c r="NI25" s="61"/>
      <c r="NJ25" s="61"/>
      <c r="NK25" s="61"/>
      <c r="NL25" s="61"/>
      <c r="NM25" s="61"/>
      <c r="NN25" s="61"/>
      <c r="NO25" s="61"/>
      <c r="NP25" s="61"/>
      <c r="NQ25" s="61"/>
      <c r="NR25" s="61"/>
      <c r="NS25" s="61"/>
      <c r="NT25" s="61"/>
      <c r="NU25" s="61"/>
      <c r="NV25" s="61"/>
      <c r="NW25" s="61"/>
      <c r="NX25" s="61"/>
      <c r="NY25" s="61"/>
      <c r="NZ25" s="61"/>
      <c r="OA25" s="61"/>
      <c r="OB25" s="61"/>
      <c r="OC25" s="61"/>
      <c r="OD25" s="61"/>
      <c r="OE25" s="61"/>
      <c r="OF25" s="61"/>
      <c r="OG25" s="61"/>
      <c r="OH25" s="61"/>
      <c r="OI25" s="61"/>
      <c r="OJ25" s="61"/>
      <c r="OK25" s="61"/>
      <c r="OL25" s="61"/>
      <c r="OM25" s="61"/>
      <c r="ON25" s="61"/>
      <c r="OO25" s="61"/>
      <c r="OP25" s="61"/>
      <c r="OQ25" s="61"/>
      <c r="OR25" s="61"/>
      <c r="OS25" s="61"/>
      <c r="OT25" s="61"/>
      <c r="OU25" s="61"/>
      <c r="OV25" s="61"/>
      <c r="OW25" s="61"/>
      <c r="OX25" s="61"/>
      <c r="OY25" s="61"/>
      <c r="OZ25" s="61"/>
      <c r="PA25" s="61"/>
      <c r="PB25" s="61"/>
      <c r="PC25" s="61"/>
      <c r="PD25" s="61"/>
      <c r="PE25" s="61"/>
      <c r="PF25" s="61"/>
      <c r="PG25" s="61"/>
      <c r="PH25" s="61"/>
      <c r="PI25" s="61"/>
      <c r="PJ25" s="61"/>
      <c r="PK25" s="61"/>
      <c r="PL25" s="61"/>
      <c r="PM25" s="61"/>
      <c r="PN25" s="61"/>
      <c r="PO25" s="61"/>
      <c r="PP25" s="61"/>
      <c r="PQ25" s="61"/>
      <c r="PR25" s="61"/>
      <c r="PS25" s="61"/>
      <c r="PT25" s="61"/>
      <c r="PU25" s="61"/>
      <c r="PV25" s="61"/>
      <c r="PW25" s="61"/>
      <c r="PX25" s="61"/>
      <c r="PY25" s="61"/>
      <c r="PZ25" s="61"/>
      <c r="QA25" s="61"/>
      <c r="QB25" s="61"/>
      <c r="QC25" s="61"/>
      <c r="QD25" s="61"/>
      <c r="QE25" s="61"/>
      <c r="QF25" s="61"/>
      <c r="QG25" s="61"/>
      <c r="QH25" s="61"/>
      <c r="QI25" s="61"/>
      <c r="QJ25" s="61"/>
      <c r="QK25" s="61"/>
      <c r="QL25" s="61"/>
      <c r="QM25" s="61"/>
      <c r="QN25" s="61"/>
      <c r="QO25" s="61"/>
      <c r="QP25" s="61"/>
      <c r="QQ25" s="61"/>
      <c r="QR25" s="61"/>
      <c r="QS25" s="61"/>
      <c r="QT25" s="61"/>
      <c r="QU25" s="61"/>
      <c r="QV25" s="61"/>
      <c r="QW25" s="61"/>
      <c r="QX25" s="61"/>
      <c r="QY25" s="61"/>
      <c r="QZ25" s="61"/>
      <c r="RA25" s="61"/>
      <c r="RB25" s="61"/>
      <c r="RC25" s="61"/>
      <c r="RD25" s="61"/>
      <c r="RE25" s="61"/>
      <c r="RF25" s="61"/>
      <c r="RG25" s="61"/>
      <c r="RH25" s="61"/>
      <c r="RI25" s="61"/>
      <c r="RJ25" s="61"/>
      <c r="RK25" s="61"/>
      <c r="RL25" s="61"/>
      <c r="RM25" s="61"/>
      <c r="RN25" s="61"/>
      <c r="RO25" s="61"/>
      <c r="RP25" s="61"/>
      <c r="RQ25" s="61"/>
      <c r="RR25" s="61"/>
      <c r="RS25" s="61"/>
      <c r="RT25" s="61"/>
      <c r="RU25" s="61"/>
      <c r="RV25" s="61"/>
      <c r="RW25" s="61"/>
      <c r="RX25" s="61"/>
      <c r="RY25" s="61"/>
      <c r="RZ25" s="61"/>
      <c r="SA25" s="61"/>
      <c r="SB25" s="61"/>
      <c r="SC25" s="61"/>
      <c r="SD25" s="61"/>
      <c r="SE25" s="61"/>
    </row>
    <row r="26" spans="1:499">
      <c r="A26" s="26" t="s">
        <v>185</v>
      </c>
      <c r="B26" s="19"/>
      <c r="C26" s="19" t="s">
        <v>184</v>
      </c>
      <c r="D26" s="24">
        <f>2514774+900000</f>
        <v>3414774</v>
      </c>
      <c r="E26" s="77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  <c r="JI26" s="61"/>
      <c r="JJ26" s="61"/>
      <c r="JK26" s="61"/>
      <c r="JL26" s="61"/>
      <c r="JM26" s="61"/>
      <c r="JN26" s="61"/>
      <c r="JO26" s="61"/>
      <c r="JP26" s="61"/>
      <c r="JQ26" s="61"/>
      <c r="JR26" s="61"/>
      <c r="JS26" s="61"/>
      <c r="JT26" s="61"/>
      <c r="JU26" s="61"/>
      <c r="JV26" s="61"/>
      <c r="JW26" s="61"/>
      <c r="JX26" s="61"/>
      <c r="JY26" s="61"/>
      <c r="JZ26" s="61"/>
      <c r="KA26" s="61"/>
      <c r="KB26" s="61"/>
      <c r="KC26" s="61"/>
      <c r="KD26" s="61"/>
      <c r="KE26" s="61"/>
      <c r="KF26" s="61"/>
      <c r="KG26" s="61"/>
      <c r="KH26" s="61"/>
      <c r="KI26" s="61"/>
      <c r="KJ26" s="61"/>
      <c r="KK26" s="61"/>
      <c r="KL26" s="61"/>
      <c r="KM26" s="61"/>
      <c r="KN26" s="61"/>
      <c r="KO26" s="61"/>
      <c r="KP26" s="61"/>
      <c r="KQ26" s="61"/>
      <c r="KR26" s="61"/>
      <c r="KS26" s="61"/>
      <c r="KT26" s="61"/>
      <c r="KU26" s="61"/>
      <c r="KV26" s="61"/>
      <c r="KW26" s="61"/>
      <c r="KX26" s="61"/>
      <c r="KY26" s="61"/>
      <c r="KZ26" s="61"/>
      <c r="LA26" s="61"/>
      <c r="LB26" s="61"/>
      <c r="LC26" s="61"/>
      <c r="LD26" s="61"/>
      <c r="LE26" s="61"/>
      <c r="LF26" s="61"/>
      <c r="LG26" s="61"/>
      <c r="LH26" s="61"/>
      <c r="LI26" s="61"/>
      <c r="LJ26" s="61"/>
      <c r="LK26" s="61"/>
      <c r="LL26" s="61"/>
      <c r="LM26" s="61"/>
      <c r="LN26" s="61"/>
      <c r="LO26" s="61"/>
      <c r="LP26" s="61"/>
      <c r="LQ26" s="61"/>
      <c r="LR26" s="61"/>
      <c r="LS26" s="61"/>
      <c r="LT26" s="61"/>
      <c r="LU26" s="61"/>
      <c r="LV26" s="61"/>
      <c r="LW26" s="61"/>
      <c r="LX26" s="61"/>
      <c r="LY26" s="61"/>
      <c r="LZ26" s="61"/>
      <c r="MA26" s="61"/>
      <c r="MB26" s="61"/>
      <c r="MC26" s="61"/>
      <c r="MD26" s="61"/>
      <c r="ME26" s="61"/>
      <c r="MF26" s="61"/>
      <c r="MG26" s="61"/>
      <c r="MH26" s="61"/>
      <c r="MI26" s="61"/>
      <c r="MJ26" s="61"/>
      <c r="MK26" s="61"/>
      <c r="ML26" s="61"/>
      <c r="MM26" s="61"/>
      <c r="MN26" s="61"/>
      <c r="MO26" s="61"/>
      <c r="MP26" s="61"/>
      <c r="MQ26" s="61"/>
      <c r="MR26" s="61"/>
      <c r="MS26" s="61"/>
      <c r="MT26" s="61"/>
      <c r="MU26" s="61"/>
      <c r="MV26" s="61"/>
      <c r="MW26" s="61"/>
      <c r="MX26" s="61"/>
      <c r="MY26" s="61"/>
      <c r="MZ26" s="61"/>
      <c r="NA26" s="61"/>
      <c r="NB26" s="61"/>
      <c r="NC26" s="61"/>
      <c r="ND26" s="61"/>
      <c r="NE26" s="61"/>
      <c r="NF26" s="61"/>
      <c r="NG26" s="61"/>
      <c r="NH26" s="61"/>
      <c r="NI26" s="61"/>
      <c r="NJ26" s="61"/>
      <c r="NK26" s="61"/>
      <c r="NL26" s="61"/>
      <c r="NM26" s="61"/>
      <c r="NN26" s="61"/>
      <c r="NO26" s="61"/>
      <c r="NP26" s="61"/>
      <c r="NQ26" s="61"/>
      <c r="NR26" s="61"/>
      <c r="NS26" s="61"/>
      <c r="NT26" s="61"/>
      <c r="NU26" s="61"/>
      <c r="NV26" s="61"/>
      <c r="NW26" s="61"/>
      <c r="NX26" s="61"/>
      <c r="NY26" s="61"/>
      <c r="NZ26" s="61"/>
      <c r="OA26" s="61"/>
      <c r="OB26" s="61"/>
      <c r="OC26" s="61"/>
      <c r="OD26" s="61"/>
      <c r="OE26" s="61"/>
      <c r="OF26" s="61"/>
      <c r="OG26" s="61"/>
      <c r="OH26" s="61"/>
      <c r="OI26" s="61"/>
      <c r="OJ26" s="61"/>
      <c r="OK26" s="61"/>
      <c r="OL26" s="61"/>
      <c r="OM26" s="61"/>
      <c r="ON26" s="61"/>
      <c r="OO26" s="61"/>
      <c r="OP26" s="61"/>
      <c r="OQ26" s="61"/>
      <c r="OR26" s="61"/>
      <c r="OS26" s="61"/>
      <c r="OT26" s="61"/>
      <c r="OU26" s="61"/>
      <c r="OV26" s="61"/>
      <c r="OW26" s="61"/>
      <c r="OX26" s="61"/>
      <c r="OY26" s="61"/>
      <c r="OZ26" s="61"/>
      <c r="PA26" s="61"/>
      <c r="PB26" s="61"/>
      <c r="PC26" s="61"/>
      <c r="PD26" s="61"/>
      <c r="PE26" s="61"/>
      <c r="PF26" s="61"/>
      <c r="PG26" s="61"/>
      <c r="PH26" s="61"/>
      <c r="PI26" s="61"/>
      <c r="PJ26" s="61"/>
      <c r="PK26" s="61"/>
      <c r="PL26" s="61"/>
      <c r="PM26" s="61"/>
      <c r="PN26" s="61"/>
      <c r="PO26" s="61"/>
      <c r="PP26" s="61"/>
      <c r="PQ26" s="61"/>
      <c r="PR26" s="61"/>
      <c r="PS26" s="61"/>
      <c r="PT26" s="61"/>
      <c r="PU26" s="61"/>
      <c r="PV26" s="61"/>
      <c r="PW26" s="61"/>
      <c r="PX26" s="61"/>
      <c r="PY26" s="61"/>
      <c r="PZ26" s="61"/>
      <c r="QA26" s="61"/>
      <c r="QB26" s="61"/>
      <c r="QC26" s="61"/>
      <c r="QD26" s="61"/>
      <c r="QE26" s="61"/>
      <c r="QF26" s="61"/>
      <c r="QG26" s="61"/>
      <c r="QH26" s="61"/>
      <c r="QI26" s="61"/>
      <c r="QJ26" s="61"/>
      <c r="QK26" s="61"/>
      <c r="QL26" s="61"/>
      <c r="QM26" s="61"/>
      <c r="QN26" s="61"/>
      <c r="QO26" s="61"/>
      <c r="QP26" s="61"/>
      <c r="QQ26" s="61"/>
      <c r="QR26" s="61"/>
      <c r="QS26" s="61"/>
      <c r="QT26" s="61"/>
      <c r="QU26" s="61"/>
      <c r="QV26" s="61"/>
      <c r="QW26" s="61"/>
      <c r="QX26" s="61"/>
      <c r="QY26" s="61"/>
      <c r="QZ26" s="61"/>
      <c r="RA26" s="61"/>
      <c r="RB26" s="61"/>
      <c r="RC26" s="61"/>
      <c r="RD26" s="61"/>
      <c r="RE26" s="61"/>
      <c r="RF26" s="61"/>
      <c r="RG26" s="61"/>
      <c r="RH26" s="61"/>
      <c r="RI26" s="61"/>
      <c r="RJ26" s="61"/>
      <c r="RK26" s="61"/>
      <c r="RL26" s="61"/>
      <c r="RM26" s="61"/>
      <c r="RN26" s="61"/>
      <c r="RO26" s="61"/>
      <c r="RP26" s="61"/>
      <c r="RQ26" s="61"/>
      <c r="RR26" s="61"/>
      <c r="RS26" s="61"/>
      <c r="RT26" s="61"/>
      <c r="RU26" s="61"/>
      <c r="RV26" s="61"/>
      <c r="RW26" s="61"/>
      <c r="RX26" s="61"/>
      <c r="RY26" s="61"/>
      <c r="RZ26" s="61"/>
      <c r="SA26" s="61"/>
      <c r="SB26" s="61"/>
      <c r="SC26" s="61"/>
      <c r="SD26" s="61"/>
      <c r="SE26" s="61"/>
    </row>
    <row r="27" spans="1:499">
      <c r="A27" s="26" t="s">
        <v>187</v>
      </c>
      <c r="B27" s="19"/>
      <c r="C27" s="19" t="s">
        <v>186</v>
      </c>
      <c r="D27" s="24">
        <v>1152502</v>
      </c>
      <c r="E27" s="77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  <c r="EU27" s="61"/>
      <c r="EV27" s="61"/>
      <c r="EW27" s="61"/>
      <c r="EX27" s="61"/>
      <c r="EY27" s="61"/>
      <c r="EZ27" s="61"/>
      <c r="FA27" s="61"/>
      <c r="FB27" s="61"/>
      <c r="FC27" s="61"/>
      <c r="FD27" s="61"/>
      <c r="FE27" s="61"/>
      <c r="FF27" s="61"/>
      <c r="FG27" s="61"/>
      <c r="FH27" s="61"/>
      <c r="FI27" s="61"/>
      <c r="FJ27" s="61"/>
      <c r="FK27" s="61"/>
      <c r="FL27" s="61"/>
      <c r="FM27" s="61"/>
      <c r="FN27" s="61"/>
      <c r="FO27" s="61"/>
      <c r="FP27" s="61"/>
      <c r="FQ27" s="61"/>
      <c r="FR27" s="61"/>
      <c r="FS27" s="61"/>
      <c r="FT27" s="61"/>
      <c r="FU27" s="61"/>
      <c r="FV27" s="61"/>
      <c r="FW27" s="61"/>
      <c r="FX27" s="61"/>
      <c r="FY27" s="61"/>
      <c r="FZ27" s="61"/>
      <c r="GA27" s="61"/>
      <c r="GB27" s="61"/>
      <c r="GC27" s="61"/>
      <c r="GD27" s="61"/>
      <c r="GE27" s="61"/>
      <c r="GF27" s="61"/>
      <c r="GG27" s="61"/>
      <c r="GH27" s="61"/>
      <c r="GI27" s="61"/>
      <c r="GJ27" s="61"/>
      <c r="GK27" s="61"/>
      <c r="GL27" s="61"/>
      <c r="GM27" s="61"/>
      <c r="GN27" s="61"/>
      <c r="GO27" s="61"/>
      <c r="GP27" s="61"/>
      <c r="GQ27" s="61"/>
      <c r="GR27" s="61"/>
      <c r="GS27" s="61"/>
      <c r="GT27" s="61"/>
      <c r="GU27" s="61"/>
      <c r="GV27" s="61"/>
      <c r="GW27" s="61"/>
      <c r="GX27" s="61"/>
      <c r="GY27" s="61"/>
      <c r="GZ27" s="61"/>
      <c r="HA27" s="61"/>
      <c r="HB27" s="61"/>
      <c r="HC27" s="61"/>
      <c r="HD27" s="61"/>
      <c r="HE27" s="61"/>
      <c r="HF27" s="61"/>
      <c r="HG27" s="61"/>
      <c r="HH27" s="61"/>
      <c r="HI27" s="61"/>
      <c r="HJ27" s="61"/>
      <c r="HK27" s="61"/>
      <c r="HL27" s="61"/>
      <c r="HM27" s="61"/>
      <c r="HN27" s="61"/>
      <c r="HO27" s="61"/>
      <c r="HP27" s="61"/>
      <c r="HQ27" s="61"/>
      <c r="HR27" s="61"/>
      <c r="HS27" s="61"/>
      <c r="HT27" s="61"/>
      <c r="HU27" s="61"/>
      <c r="HV27" s="61"/>
      <c r="HW27" s="61"/>
      <c r="HX27" s="61"/>
      <c r="HY27" s="61"/>
      <c r="HZ27" s="61"/>
      <c r="IA27" s="61"/>
      <c r="IB27" s="61"/>
      <c r="IC27" s="61"/>
      <c r="ID27" s="61"/>
      <c r="IE27" s="61"/>
      <c r="IF27" s="61"/>
      <c r="IG27" s="61"/>
      <c r="IH27" s="61"/>
      <c r="II27" s="61"/>
      <c r="IJ27" s="61"/>
      <c r="IK27" s="61"/>
      <c r="IL27" s="61"/>
      <c r="IM27" s="61"/>
      <c r="IN27" s="61"/>
      <c r="IO27" s="61"/>
      <c r="IP27" s="61"/>
      <c r="IQ27" s="61"/>
      <c r="IR27" s="61"/>
      <c r="IS27" s="61"/>
      <c r="IT27" s="61"/>
      <c r="IU27" s="61"/>
      <c r="IV27" s="61"/>
      <c r="IW27" s="61"/>
      <c r="IX27" s="61"/>
      <c r="IY27" s="61"/>
      <c r="IZ27" s="61"/>
      <c r="JA27" s="61"/>
      <c r="JB27" s="61"/>
      <c r="JC27" s="61"/>
      <c r="JD27" s="61"/>
      <c r="JE27" s="61"/>
      <c r="JF27" s="61"/>
      <c r="JG27" s="61"/>
      <c r="JH27" s="61"/>
      <c r="JI27" s="61"/>
      <c r="JJ27" s="61"/>
      <c r="JK27" s="61"/>
      <c r="JL27" s="61"/>
      <c r="JM27" s="61"/>
      <c r="JN27" s="61"/>
      <c r="JO27" s="61"/>
      <c r="JP27" s="61"/>
      <c r="JQ27" s="61"/>
      <c r="JR27" s="61"/>
      <c r="JS27" s="61"/>
      <c r="JT27" s="61"/>
      <c r="JU27" s="61"/>
      <c r="JV27" s="61"/>
      <c r="JW27" s="61"/>
      <c r="JX27" s="61"/>
      <c r="JY27" s="61"/>
      <c r="JZ27" s="61"/>
      <c r="KA27" s="61"/>
      <c r="KB27" s="61"/>
      <c r="KC27" s="61"/>
      <c r="KD27" s="61"/>
      <c r="KE27" s="61"/>
      <c r="KF27" s="61"/>
      <c r="KG27" s="61"/>
      <c r="KH27" s="61"/>
      <c r="KI27" s="61"/>
      <c r="KJ27" s="61"/>
      <c r="KK27" s="61"/>
      <c r="KL27" s="61"/>
      <c r="KM27" s="61"/>
      <c r="KN27" s="61"/>
      <c r="KO27" s="61"/>
      <c r="KP27" s="61"/>
      <c r="KQ27" s="61"/>
      <c r="KR27" s="61"/>
      <c r="KS27" s="61"/>
      <c r="KT27" s="61"/>
      <c r="KU27" s="61"/>
      <c r="KV27" s="61"/>
      <c r="KW27" s="61"/>
      <c r="KX27" s="61"/>
      <c r="KY27" s="61"/>
      <c r="KZ27" s="61"/>
      <c r="LA27" s="61"/>
      <c r="LB27" s="61"/>
      <c r="LC27" s="61"/>
      <c r="LD27" s="61"/>
      <c r="LE27" s="61"/>
      <c r="LF27" s="61"/>
      <c r="LG27" s="61"/>
      <c r="LH27" s="61"/>
      <c r="LI27" s="61"/>
      <c r="LJ27" s="61"/>
      <c r="LK27" s="61"/>
      <c r="LL27" s="61"/>
      <c r="LM27" s="61"/>
      <c r="LN27" s="61"/>
      <c r="LO27" s="61"/>
      <c r="LP27" s="61"/>
      <c r="LQ27" s="61"/>
      <c r="LR27" s="61"/>
      <c r="LS27" s="61"/>
      <c r="LT27" s="61"/>
      <c r="LU27" s="61"/>
      <c r="LV27" s="61"/>
      <c r="LW27" s="61"/>
      <c r="LX27" s="61"/>
      <c r="LY27" s="61"/>
      <c r="LZ27" s="61"/>
      <c r="MA27" s="61"/>
      <c r="MB27" s="61"/>
      <c r="MC27" s="61"/>
      <c r="MD27" s="61"/>
      <c r="ME27" s="61"/>
      <c r="MF27" s="61"/>
      <c r="MG27" s="61"/>
      <c r="MH27" s="61"/>
      <c r="MI27" s="61"/>
      <c r="MJ27" s="61"/>
      <c r="MK27" s="61"/>
      <c r="ML27" s="61"/>
      <c r="MM27" s="61"/>
      <c r="MN27" s="61"/>
      <c r="MO27" s="61"/>
      <c r="MP27" s="61"/>
      <c r="MQ27" s="61"/>
      <c r="MR27" s="61"/>
      <c r="MS27" s="61"/>
      <c r="MT27" s="61"/>
      <c r="MU27" s="61"/>
      <c r="MV27" s="61"/>
      <c r="MW27" s="61"/>
      <c r="MX27" s="61"/>
      <c r="MY27" s="61"/>
      <c r="MZ27" s="61"/>
      <c r="NA27" s="61"/>
      <c r="NB27" s="61"/>
      <c r="NC27" s="61"/>
      <c r="ND27" s="61"/>
      <c r="NE27" s="61"/>
      <c r="NF27" s="61"/>
      <c r="NG27" s="61"/>
      <c r="NH27" s="61"/>
      <c r="NI27" s="61"/>
      <c r="NJ27" s="61"/>
      <c r="NK27" s="61"/>
      <c r="NL27" s="61"/>
      <c r="NM27" s="61"/>
      <c r="NN27" s="61"/>
      <c r="NO27" s="61"/>
      <c r="NP27" s="61"/>
      <c r="NQ27" s="61"/>
      <c r="NR27" s="61"/>
      <c r="NS27" s="61"/>
      <c r="NT27" s="61"/>
      <c r="NU27" s="61"/>
      <c r="NV27" s="61"/>
      <c r="NW27" s="61"/>
      <c r="NX27" s="61"/>
      <c r="NY27" s="61"/>
      <c r="NZ27" s="61"/>
      <c r="OA27" s="61"/>
      <c r="OB27" s="61"/>
      <c r="OC27" s="61"/>
      <c r="OD27" s="61"/>
      <c r="OE27" s="61"/>
      <c r="OF27" s="61"/>
      <c r="OG27" s="61"/>
      <c r="OH27" s="61"/>
      <c r="OI27" s="61"/>
      <c r="OJ27" s="61"/>
      <c r="OK27" s="61"/>
      <c r="OL27" s="61"/>
      <c r="OM27" s="61"/>
      <c r="ON27" s="61"/>
      <c r="OO27" s="61"/>
      <c r="OP27" s="61"/>
      <c r="OQ27" s="61"/>
      <c r="OR27" s="61"/>
      <c r="OS27" s="61"/>
      <c r="OT27" s="61"/>
      <c r="OU27" s="61"/>
      <c r="OV27" s="61"/>
      <c r="OW27" s="61"/>
      <c r="OX27" s="61"/>
      <c r="OY27" s="61"/>
      <c r="OZ27" s="61"/>
      <c r="PA27" s="61"/>
      <c r="PB27" s="61"/>
      <c r="PC27" s="61"/>
      <c r="PD27" s="61"/>
      <c r="PE27" s="61"/>
      <c r="PF27" s="61"/>
      <c r="PG27" s="61"/>
      <c r="PH27" s="61"/>
      <c r="PI27" s="61"/>
      <c r="PJ27" s="61"/>
      <c r="PK27" s="61"/>
      <c r="PL27" s="61"/>
      <c r="PM27" s="61"/>
      <c r="PN27" s="61"/>
      <c r="PO27" s="61"/>
      <c r="PP27" s="61"/>
      <c r="PQ27" s="61"/>
      <c r="PR27" s="61"/>
      <c r="PS27" s="61"/>
      <c r="PT27" s="61"/>
      <c r="PU27" s="61"/>
      <c r="PV27" s="61"/>
      <c r="PW27" s="61"/>
      <c r="PX27" s="61"/>
      <c r="PY27" s="61"/>
      <c r="PZ27" s="61"/>
      <c r="QA27" s="61"/>
      <c r="QB27" s="61"/>
      <c r="QC27" s="61"/>
      <c r="QD27" s="61"/>
      <c r="QE27" s="61"/>
      <c r="QF27" s="61"/>
      <c r="QG27" s="61"/>
      <c r="QH27" s="61"/>
      <c r="QI27" s="61"/>
      <c r="QJ27" s="61"/>
      <c r="QK27" s="61"/>
      <c r="QL27" s="61"/>
      <c r="QM27" s="61"/>
      <c r="QN27" s="61"/>
      <c r="QO27" s="61"/>
      <c r="QP27" s="61"/>
      <c r="QQ27" s="61"/>
      <c r="QR27" s="61"/>
      <c r="QS27" s="61"/>
      <c r="QT27" s="61"/>
      <c r="QU27" s="61"/>
      <c r="QV27" s="61"/>
      <c r="QW27" s="61"/>
      <c r="QX27" s="61"/>
      <c r="QY27" s="61"/>
      <c r="QZ27" s="61"/>
      <c r="RA27" s="61"/>
      <c r="RB27" s="61"/>
      <c r="RC27" s="61"/>
      <c r="RD27" s="61"/>
      <c r="RE27" s="61"/>
      <c r="RF27" s="61"/>
      <c r="RG27" s="61"/>
      <c r="RH27" s="61"/>
      <c r="RI27" s="61"/>
      <c r="RJ27" s="61"/>
      <c r="RK27" s="61"/>
      <c r="RL27" s="61"/>
      <c r="RM27" s="61"/>
      <c r="RN27" s="61"/>
      <c r="RO27" s="61"/>
      <c r="RP27" s="61"/>
      <c r="RQ27" s="61"/>
      <c r="RR27" s="61"/>
      <c r="RS27" s="61"/>
      <c r="RT27" s="61"/>
      <c r="RU27" s="61"/>
      <c r="RV27" s="61"/>
      <c r="RW27" s="61"/>
      <c r="RX27" s="61"/>
      <c r="RY27" s="61"/>
      <c r="RZ27" s="61"/>
      <c r="SA27" s="61"/>
      <c r="SB27" s="61"/>
      <c r="SC27" s="61"/>
      <c r="SD27" s="61"/>
      <c r="SE27" s="61"/>
    </row>
    <row r="28" spans="1:499" ht="16">
      <c r="A28" s="67">
        <v>1151956562</v>
      </c>
      <c r="B28" s="19"/>
      <c r="C28" s="28" t="s">
        <v>134</v>
      </c>
      <c r="D28" s="24">
        <v>54032502</v>
      </c>
      <c r="E28" s="24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1"/>
      <c r="BW28" s="61"/>
      <c r="BX28" s="61"/>
      <c r="BY28" s="61"/>
      <c r="BZ28" s="61"/>
      <c r="CA28" s="61"/>
      <c r="CB28" s="61"/>
      <c r="CC28" s="61"/>
      <c r="CD28" s="61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1"/>
      <c r="DR28" s="61"/>
      <c r="DS28" s="61"/>
      <c r="DT28" s="61"/>
      <c r="DU28" s="61"/>
      <c r="DV28" s="61"/>
      <c r="DW28" s="61"/>
      <c r="DX28" s="61"/>
      <c r="DY28" s="61"/>
      <c r="DZ28" s="61"/>
      <c r="EA28" s="61"/>
      <c r="EB28" s="61"/>
      <c r="EC28" s="61"/>
      <c r="ED28" s="61"/>
      <c r="EE28" s="61"/>
      <c r="EF28" s="61"/>
      <c r="EG28" s="61"/>
      <c r="EH28" s="61"/>
      <c r="EI28" s="61"/>
      <c r="EJ28" s="61"/>
      <c r="EK28" s="61"/>
      <c r="EL28" s="61"/>
      <c r="EM28" s="61"/>
      <c r="EN28" s="61"/>
      <c r="EO28" s="61"/>
      <c r="EP28" s="61"/>
      <c r="EQ28" s="61"/>
      <c r="ER28" s="61"/>
      <c r="ES28" s="61"/>
      <c r="ET28" s="61"/>
      <c r="EU28" s="61"/>
      <c r="EV28" s="61"/>
      <c r="EW28" s="61"/>
      <c r="EX28" s="61"/>
      <c r="EY28" s="61"/>
      <c r="EZ28" s="61"/>
      <c r="FA28" s="61"/>
      <c r="FB28" s="61"/>
      <c r="FC28" s="61"/>
      <c r="FD28" s="61"/>
      <c r="FE28" s="61"/>
      <c r="FF28" s="61"/>
      <c r="FG28" s="61"/>
      <c r="FH28" s="61"/>
      <c r="FI28" s="61"/>
      <c r="FJ28" s="61"/>
      <c r="FK28" s="61"/>
      <c r="FL28" s="61"/>
      <c r="FM28" s="61"/>
      <c r="FN28" s="61"/>
      <c r="FO28" s="61"/>
      <c r="FP28" s="61"/>
      <c r="FQ28" s="61"/>
      <c r="FR28" s="61"/>
      <c r="FS28" s="61"/>
      <c r="FT28" s="61"/>
      <c r="FU28" s="61"/>
      <c r="FV28" s="61"/>
      <c r="FW28" s="61"/>
      <c r="FX28" s="61"/>
      <c r="FY28" s="61"/>
      <c r="FZ28" s="61"/>
      <c r="GA28" s="61"/>
      <c r="GB28" s="61"/>
      <c r="GC28" s="61"/>
      <c r="GD28" s="61"/>
      <c r="GE28" s="61"/>
      <c r="GF28" s="61"/>
      <c r="GG28" s="61"/>
      <c r="GH28" s="61"/>
      <c r="GI28" s="61"/>
      <c r="GJ28" s="61"/>
      <c r="GK28" s="61"/>
      <c r="GL28" s="61"/>
      <c r="GM28" s="61"/>
      <c r="GN28" s="61"/>
      <c r="GO28" s="61"/>
      <c r="GP28" s="61"/>
      <c r="GQ28" s="61"/>
      <c r="GR28" s="61"/>
      <c r="GS28" s="61"/>
      <c r="GT28" s="61"/>
      <c r="GU28" s="61"/>
      <c r="GV28" s="61"/>
      <c r="GW28" s="61"/>
      <c r="GX28" s="61"/>
      <c r="GY28" s="61"/>
      <c r="GZ28" s="61"/>
      <c r="HA28" s="61"/>
      <c r="HB28" s="61"/>
      <c r="HC28" s="61"/>
      <c r="HD28" s="61"/>
      <c r="HE28" s="61"/>
      <c r="HF28" s="61"/>
      <c r="HG28" s="61"/>
      <c r="HH28" s="61"/>
      <c r="HI28" s="61"/>
      <c r="HJ28" s="61"/>
      <c r="HK28" s="61"/>
      <c r="HL28" s="61"/>
      <c r="HM28" s="61"/>
      <c r="HN28" s="61"/>
      <c r="HO28" s="61"/>
      <c r="HP28" s="61"/>
      <c r="HQ28" s="61"/>
      <c r="HR28" s="61"/>
      <c r="HS28" s="61"/>
      <c r="HT28" s="61"/>
      <c r="HU28" s="61"/>
      <c r="HV28" s="61"/>
      <c r="HW28" s="61"/>
      <c r="HX28" s="61"/>
      <c r="HY28" s="61"/>
      <c r="HZ28" s="61"/>
      <c r="IA28" s="61"/>
      <c r="IB28" s="61"/>
      <c r="IC28" s="61"/>
      <c r="ID28" s="61"/>
      <c r="IE28" s="61"/>
      <c r="IF28" s="61"/>
      <c r="IG28" s="61"/>
      <c r="IH28" s="61"/>
      <c r="II28" s="61"/>
      <c r="IJ28" s="61"/>
      <c r="IK28" s="61"/>
      <c r="IL28" s="61"/>
      <c r="IM28" s="61"/>
      <c r="IN28" s="61"/>
      <c r="IO28" s="61"/>
      <c r="IP28" s="61"/>
      <c r="IQ28" s="61"/>
      <c r="IR28" s="61"/>
      <c r="IS28" s="61"/>
      <c r="IT28" s="61"/>
      <c r="IU28" s="61"/>
      <c r="IV28" s="61"/>
      <c r="IW28" s="61"/>
      <c r="IX28" s="61"/>
      <c r="IY28" s="61"/>
      <c r="IZ28" s="61"/>
      <c r="JA28" s="61"/>
      <c r="JB28" s="61"/>
      <c r="JC28" s="61"/>
      <c r="JD28" s="61"/>
      <c r="JE28" s="61"/>
      <c r="JF28" s="61"/>
      <c r="JG28" s="61"/>
      <c r="JH28" s="61"/>
      <c r="JI28" s="61"/>
      <c r="JJ28" s="61"/>
      <c r="JK28" s="61"/>
      <c r="JL28" s="61"/>
      <c r="JM28" s="61"/>
      <c r="JN28" s="61"/>
      <c r="JO28" s="61"/>
      <c r="JP28" s="61"/>
      <c r="JQ28" s="61"/>
      <c r="JR28" s="61"/>
      <c r="JS28" s="61"/>
      <c r="JT28" s="61"/>
      <c r="JU28" s="61"/>
      <c r="JV28" s="61"/>
      <c r="JW28" s="61"/>
      <c r="JX28" s="61"/>
      <c r="JY28" s="61"/>
      <c r="JZ28" s="61"/>
      <c r="KA28" s="61"/>
      <c r="KB28" s="61"/>
      <c r="KC28" s="61"/>
      <c r="KD28" s="61"/>
      <c r="KE28" s="61"/>
      <c r="KF28" s="61"/>
      <c r="KG28" s="61"/>
      <c r="KH28" s="61"/>
      <c r="KI28" s="61"/>
      <c r="KJ28" s="61"/>
      <c r="KK28" s="61"/>
      <c r="KL28" s="61"/>
      <c r="KM28" s="61"/>
      <c r="KN28" s="61"/>
      <c r="KO28" s="61"/>
      <c r="KP28" s="61"/>
      <c r="KQ28" s="61"/>
      <c r="KR28" s="61"/>
      <c r="KS28" s="61"/>
      <c r="KT28" s="61"/>
      <c r="KU28" s="61"/>
      <c r="KV28" s="61"/>
      <c r="KW28" s="61"/>
      <c r="KX28" s="61"/>
      <c r="KY28" s="61"/>
      <c r="KZ28" s="61"/>
      <c r="LA28" s="61"/>
      <c r="LB28" s="61"/>
      <c r="LC28" s="61"/>
      <c r="LD28" s="61"/>
      <c r="LE28" s="61"/>
      <c r="LF28" s="61"/>
      <c r="LG28" s="61"/>
      <c r="LH28" s="61"/>
      <c r="LI28" s="61"/>
      <c r="LJ28" s="61"/>
      <c r="LK28" s="61"/>
      <c r="LL28" s="61"/>
      <c r="LM28" s="61"/>
      <c r="LN28" s="61"/>
      <c r="LO28" s="61"/>
      <c r="LP28" s="61"/>
      <c r="LQ28" s="61"/>
      <c r="LR28" s="61"/>
      <c r="LS28" s="61"/>
      <c r="LT28" s="61"/>
      <c r="LU28" s="61"/>
      <c r="LV28" s="61"/>
      <c r="LW28" s="61"/>
      <c r="LX28" s="61"/>
      <c r="LY28" s="61"/>
      <c r="LZ28" s="61"/>
      <c r="MA28" s="61"/>
      <c r="MB28" s="61"/>
      <c r="MC28" s="61"/>
      <c r="MD28" s="61"/>
      <c r="ME28" s="61"/>
      <c r="MF28" s="61"/>
      <c r="MG28" s="61"/>
      <c r="MH28" s="61"/>
      <c r="MI28" s="61"/>
      <c r="MJ28" s="61"/>
      <c r="MK28" s="61"/>
      <c r="ML28" s="61"/>
      <c r="MM28" s="61"/>
      <c r="MN28" s="61"/>
      <c r="MO28" s="61"/>
      <c r="MP28" s="61"/>
      <c r="MQ28" s="61"/>
      <c r="MR28" s="61"/>
      <c r="MS28" s="61"/>
      <c r="MT28" s="61"/>
      <c r="MU28" s="61"/>
      <c r="MV28" s="61"/>
      <c r="MW28" s="61"/>
      <c r="MX28" s="61"/>
      <c r="MY28" s="61"/>
      <c r="MZ28" s="61"/>
      <c r="NA28" s="61"/>
      <c r="NB28" s="61"/>
      <c r="NC28" s="61"/>
      <c r="ND28" s="61"/>
      <c r="NE28" s="61"/>
      <c r="NF28" s="61"/>
      <c r="NG28" s="61"/>
      <c r="NH28" s="61"/>
      <c r="NI28" s="61"/>
      <c r="NJ28" s="61"/>
      <c r="NK28" s="61"/>
      <c r="NL28" s="61"/>
      <c r="NM28" s="61"/>
      <c r="NN28" s="61"/>
      <c r="NO28" s="61"/>
      <c r="NP28" s="61"/>
      <c r="NQ28" s="61"/>
      <c r="NR28" s="61"/>
      <c r="NS28" s="61"/>
      <c r="NT28" s="61"/>
      <c r="NU28" s="61"/>
      <c r="NV28" s="61"/>
      <c r="NW28" s="61"/>
      <c r="NX28" s="61"/>
      <c r="NY28" s="61"/>
      <c r="NZ28" s="61"/>
      <c r="OA28" s="61"/>
      <c r="OB28" s="61"/>
      <c r="OC28" s="61"/>
      <c r="OD28" s="61"/>
      <c r="OE28" s="61"/>
      <c r="OF28" s="61"/>
      <c r="OG28" s="61"/>
      <c r="OH28" s="61"/>
      <c r="OI28" s="61"/>
      <c r="OJ28" s="61"/>
      <c r="OK28" s="61"/>
      <c r="OL28" s="61"/>
      <c r="OM28" s="61"/>
      <c r="ON28" s="61"/>
      <c r="OO28" s="61"/>
      <c r="OP28" s="61"/>
      <c r="OQ28" s="61"/>
      <c r="OR28" s="61"/>
      <c r="OS28" s="61"/>
      <c r="OT28" s="61"/>
      <c r="OU28" s="61"/>
      <c r="OV28" s="61"/>
      <c r="OW28" s="61"/>
      <c r="OX28" s="61"/>
      <c r="OY28" s="61"/>
      <c r="OZ28" s="61"/>
      <c r="PA28" s="61"/>
      <c r="PB28" s="61"/>
      <c r="PC28" s="61"/>
      <c r="PD28" s="61"/>
      <c r="PE28" s="61"/>
      <c r="PF28" s="61"/>
      <c r="PG28" s="61"/>
      <c r="PH28" s="61"/>
      <c r="PI28" s="61"/>
      <c r="PJ28" s="61"/>
      <c r="PK28" s="61"/>
      <c r="PL28" s="61"/>
      <c r="PM28" s="61"/>
      <c r="PN28" s="61"/>
      <c r="PO28" s="61"/>
      <c r="PP28" s="61"/>
      <c r="PQ28" s="61"/>
      <c r="PR28" s="61"/>
      <c r="PS28" s="61"/>
      <c r="PT28" s="61"/>
      <c r="PU28" s="61"/>
      <c r="PV28" s="61"/>
      <c r="PW28" s="61"/>
      <c r="PX28" s="61"/>
      <c r="PY28" s="61"/>
      <c r="PZ28" s="61"/>
      <c r="QA28" s="61"/>
      <c r="QB28" s="61"/>
      <c r="QC28" s="61"/>
      <c r="QD28" s="61"/>
      <c r="QE28" s="61"/>
      <c r="QF28" s="61"/>
      <c r="QG28" s="61"/>
      <c r="QH28" s="61"/>
      <c r="QI28" s="61"/>
      <c r="QJ28" s="61"/>
      <c r="QK28" s="61"/>
      <c r="QL28" s="61"/>
      <c r="QM28" s="61"/>
      <c r="QN28" s="61"/>
      <c r="QO28" s="61"/>
      <c r="QP28" s="61"/>
      <c r="QQ28" s="61"/>
      <c r="QR28" s="61"/>
      <c r="QS28" s="61"/>
      <c r="QT28" s="61"/>
      <c r="QU28" s="61"/>
      <c r="QV28" s="61"/>
      <c r="QW28" s="61"/>
      <c r="QX28" s="61"/>
      <c r="QY28" s="61"/>
      <c r="QZ28" s="61"/>
      <c r="RA28" s="61"/>
      <c r="RB28" s="61"/>
      <c r="RC28" s="61"/>
      <c r="RD28" s="61"/>
      <c r="RE28" s="61"/>
      <c r="RF28" s="61"/>
      <c r="RG28" s="61"/>
      <c r="RH28" s="61"/>
      <c r="RI28" s="61"/>
      <c r="RJ28" s="61"/>
      <c r="RK28" s="61"/>
      <c r="RL28" s="61"/>
      <c r="RM28" s="61"/>
      <c r="RN28" s="61"/>
      <c r="RO28" s="61"/>
      <c r="RP28" s="61"/>
      <c r="RQ28" s="61"/>
      <c r="RR28" s="61"/>
      <c r="RS28" s="61"/>
      <c r="RT28" s="61"/>
      <c r="RU28" s="61"/>
      <c r="RV28" s="61"/>
      <c r="RW28" s="61"/>
      <c r="RX28" s="61"/>
      <c r="RY28" s="61"/>
      <c r="RZ28" s="61"/>
      <c r="SA28" s="61"/>
      <c r="SB28" s="61"/>
      <c r="SC28" s="61"/>
      <c r="SD28" s="61"/>
      <c r="SE28" s="61"/>
    </row>
    <row r="29" spans="1:499">
      <c r="A29" s="26">
        <v>1006051096</v>
      </c>
      <c r="B29" s="19"/>
      <c r="C29" s="19" t="s">
        <v>234</v>
      </c>
      <c r="E29" s="24">
        <v>12913096</v>
      </c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  <c r="EU29" s="61"/>
      <c r="EV29" s="61"/>
      <c r="EW29" s="61"/>
      <c r="EX29" s="61"/>
      <c r="EY29" s="61"/>
      <c r="EZ29" s="61"/>
      <c r="FA29" s="61"/>
      <c r="FB29" s="61"/>
      <c r="FC29" s="61"/>
      <c r="FD29" s="61"/>
      <c r="FE29" s="61"/>
      <c r="FF29" s="61"/>
      <c r="FG29" s="61"/>
      <c r="FH29" s="61"/>
      <c r="FI29" s="61"/>
      <c r="FJ29" s="61"/>
      <c r="FK29" s="61"/>
      <c r="FL29" s="61"/>
      <c r="FM29" s="61"/>
      <c r="FN29" s="61"/>
      <c r="FO29" s="61"/>
      <c r="FP29" s="61"/>
      <c r="FQ29" s="61"/>
      <c r="FR29" s="61"/>
      <c r="FS29" s="61"/>
      <c r="FT29" s="61"/>
      <c r="FU29" s="61"/>
      <c r="FV29" s="61"/>
      <c r="FW29" s="61"/>
      <c r="FX29" s="61"/>
      <c r="FY29" s="61"/>
      <c r="FZ29" s="61"/>
      <c r="GA29" s="61"/>
      <c r="GB29" s="61"/>
      <c r="GC29" s="61"/>
      <c r="GD29" s="61"/>
      <c r="GE29" s="61"/>
      <c r="GF29" s="61"/>
      <c r="GG29" s="61"/>
      <c r="GH29" s="61"/>
      <c r="GI29" s="61"/>
      <c r="GJ29" s="61"/>
      <c r="GK29" s="61"/>
      <c r="GL29" s="61"/>
      <c r="GM29" s="61"/>
      <c r="GN29" s="61"/>
      <c r="GO29" s="61"/>
      <c r="GP29" s="61"/>
      <c r="GQ29" s="61"/>
      <c r="GR29" s="61"/>
      <c r="GS29" s="61"/>
      <c r="GT29" s="61"/>
      <c r="GU29" s="61"/>
      <c r="GV29" s="61"/>
      <c r="GW29" s="61"/>
      <c r="GX29" s="61"/>
      <c r="GY29" s="61"/>
      <c r="GZ29" s="61"/>
      <c r="HA29" s="61"/>
      <c r="HB29" s="61"/>
      <c r="HC29" s="61"/>
      <c r="HD29" s="61"/>
      <c r="HE29" s="61"/>
      <c r="HF29" s="61"/>
      <c r="HG29" s="61"/>
      <c r="HH29" s="61"/>
      <c r="HI29" s="61"/>
      <c r="HJ29" s="61"/>
      <c r="HK29" s="61"/>
      <c r="HL29" s="61"/>
      <c r="HM29" s="61"/>
      <c r="HN29" s="61"/>
      <c r="HO29" s="61"/>
      <c r="HP29" s="61"/>
      <c r="HQ29" s="61"/>
      <c r="HR29" s="61"/>
      <c r="HS29" s="61"/>
      <c r="HT29" s="61"/>
      <c r="HU29" s="61"/>
      <c r="HV29" s="61"/>
      <c r="HW29" s="61"/>
      <c r="HX29" s="61"/>
      <c r="HY29" s="61"/>
      <c r="HZ29" s="61"/>
      <c r="IA29" s="61"/>
      <c r="IB29" s="61"/>
      <c r="IC29" s="61"/>
      <c r="ID29" s="61"/>
      <c r="IE29" s="61"/>
      <c r="IF29" s="61"/>
      <c r="IG29" s="61"/>
      <c r="IH29" s="61"/>
      <c r="II29" s="61"/>
      <c r="IJ29" s="61"/>
      <c r="IK29" s="61"/>
      <c r="IL29" s="61"/>
      <c r="IM29" s="61"/>
      <c r="IN29" s="61"/>
      <c r="IO29" s="61"/>
      <c r="IP29" s="61"/>
      <c r="IQ29" s="61"/>
      <c r="IR29" s="61"/>
      <c r="IS29" s="61"/>
      <c r="IT29" s="61"/>
      <c r="IU29" s="61"/>
      <c r="IV29" s="61"/>
      <c r="IW29" s="61"/>
      <c r="IX29" s="61"/>
      <c r="IY29" s="61"/>
      <c r="IZ29" s="61"/>
      <c r="JA29" s="61"/>
      <c r="JB29" s="61"/>
      <c r="JC29" s="61"/>
      <c r="JD29" s="61"/>
      <c r="JE29" s="61"/>
      <c r="JF29" s="61"/>
      <c r="JG29" s="61"/>
      <c r="JH29" s="61"/>
      <c r="JI29" s="61"/>
      <c r="JJ29" s="61"/>
      <c r="JK29" s="61"/>
      <c r="JL29" s="61"/>
      <c r="JM29" s="61"/>
      <c r="JN29" s="61"/>
      <c r="JO29" s="61"/>
      <c r="JP29" s="61"/>
      <c r="JQ29" s="61"/>
      <c r="JR29" s="61"/>
      <c r="JS29" s="61"/>
      <c r="JT29" s="61"/>
      <c r="JU29" s="61"/>
      <c r="JV29" s="61"/>
      <c r="JW29" s="61"/>
      <c r="JX29" s="61"/>
      <c r="JY29" s="61"/>
      <c r="JZ29" s="61"/>
      <c r="KA29" s="61"/>
      <c r="KB29" s="61"/>
      <c r="KC29" s="61"/>
      <c r="KD29" s="61"/>
      <c r="KE29" s="61"/>
      <c r="KF29" s="61"/>
      <c r="KG29" s="61"/>
      <c r="KH29" s="61"/>
      <c r="KI29" s="61"/>
      <c r="KJ29" s="61"/>
      <c r="KK29" s="61"/>
      <c r="KL29" s="61"/>
      <c r="KM29" s="61"/>
      <c r="KN29" s="61"/>
      <c r="KO29" s="61"/>
      <c r="KP29" s="61"/>
      <c r="KQ29" s="61"/>
      <c r="KR29" s="61"/>
      <c r="KS29" s="61"/>
      <c r="KT29" s="61"/>
      <c r="KU29" s="61"/>
      <c r="KV29" s="61"/>
      <c r="KW29" s="61"/>
      <c r="KX29" s="61"/>
      <c r="KY29" s="61"/>
      <c r="KZ29" s="61"/>
      <c r="LA29" s="61"/>
      <c r="LB29" s="61"/>
      <c r="LC29" s="61"/>
      <c r="LD29" s="61"/>
      <c r="LE29" s="61"/>
      <c r="LF29" s="61"/>
      <c r="LG29" s="61"/>
      <c r="LH29" s="61"/>
      <c r="LI29" s="61"/>
      <c r="LJ29" s="61"/>
      <c r="LK29" s="61"/>
      <c r="LL29" s="61"/>
      <c r="LM29" s="61"/>
      <c r="LN29" s="61"/>
      <c r="LO29" s="61"/>
      <c r="LP29" s="61"/>
      <c r="LQ29" s="61"/>
      <c r="LR29" s="61"/>
      <c r="LS29" s="61"/>
      <c r="LT29" s="61"/>
      <c r="LU29" s="61"/>
      <c r="LV29" s="61"/>
      <c r="LW29" s="61"/>
      <c r="LX29" s="61"/>
      <c r="LY29" s="61"/>
      <c r="LZ29" s="61"/>
      <c r="MA29" s="61"/>
      <c r="MB29" s="61"/>
      <c r="MC29" s="61"/>
      <c r="MD29" s="61"/>
      <c r="ME29" s="61"/>
      <c r="MF29" s="61"/>
      <c r="MG29" s="61"/>
      <c r="MH29" s="61"/>
      <c r="MI29" s="61"/>
      <c r="MJ29" s="61"/>
      <c r="MK29" s="61"/>
      <c r="ML29" s="61"/>
      <c r="MM29" s="61"/>
      <c r="MN29" s="61"/>
      <c r="MO29" s="61"/>
      <c r="MP29" s="61"/>
      <c r="MQ29" s="61"/>
      <c r="MR29" s="61"/>
      <c r="MS29" s="61"/>
      <c r="MT29" s="61"/>
      <c r="MU29" s="61"/>
      <c r="MV29" s="61"/>
      <c r="MW29" s="61"/>
      <c r="MX29" s="61"/>
      <c r="MY29" s="61"/>
      <c r="MZ29" s="61"/>
      <c r="NA29" s="61"/>
      <c r="NB29" s="61"/>
      <c r="NC29" s="61"/>
      <c r="ND29" s="61"/>
      <c r="NE29" s="61"/>
      <c r="NF29" s="61"/>
      <c r="NG29" s="61"/>
      <c r="NH29" s="61"/>
      <c r="NI29" s="61"/>
      <c r="NJ29" s="61"/>
      <c r="NK29" s="61"/>
      <c r="NL29" s="61"/>
      <c r="NM29" s="61"/>
      <c r="NN29" s="61"/>
      <c r="NO29" s="61"/>
      <c r="NP29" s="61"/>
      <c r="NQ29" s="61"/>
      <c r="NR29" s="61"/>
      <c r="NS29" s="61"/>
      <c r="NT29" s="61"/>
      <c r="NU29" s="61"/>
      <c r="NV29" s="61"/>
      <c r="NW29" s="61"/>
      <c r="NX29" s="61"/>
      <c r="NY29" s="61"/>
      <c r="NZ29" s="61"/>
      <c r="OA29" s="61"/>
      <c r="OB29" s="61"/>
      <c r="OC29" s="61"/>
      <c r="OD29" s="61"/>
      <c r="OE29" s="61"/>
      <c r="OF29" s="61"/>
      <c r="OG29" s="61"/>
      <c r="OH29" s="61"/>
      <c r="OI29" s="61"/>
      <c r="OJ29" s="61"/>
      <c r="OK29" s="61"/>
      <c r="OL29" s="61"/>
      <c r="OM29" s="61"/>
      <c r="ON29" s="61"/>
      <c r="OO29" s="61"/>
      <c r="OP29" s="61"/>
      <c r="OQ29" s="61"/>
      <c r="OR29" s="61"/>
      <c r="OS29" s="61"/>
      <c r="OT29" s="61"/>
      <c r="OU29" s="61"/>
      <c r="OV29" s="61"/>
      <c r="OW29" s="61"/>
      <c r="OX29" s="61"/>
      <c r="OY29" s="61"/>
      <c r="OZ29" s="61"/>
      <c r="PA29" s="61"/>
      <c r="PB29" s="61"/>
      <c r="PC29" s="61"/>
      <c r="PD29" s="61"/>
      <c r="PE29" s="61"/>
      <c r="PF29" s="61"/>
      <c r="PG29" s="61"/>
      <c r="PH29" s="61"/>
      <c r="PI29" s="61"/>
      <c r="PJ29" s="61"/>
      <c r="PK29" s="61"/>
      <c r="PL29" s="61"/>
      <c r="PM29" s="61"/>
      <c r="PN29" s="61"/>
      <c r="PO29" s="61"/>
      <c r="PP29" s="61"/>
      <c r="PQ29" s="61"/>
      <c r="PR29" s="61"/>
      <c r="PS29" s="61"/>
      <c r="PT29" s="61"/>
      <c r="PU29" s="61"/>
      <c r="PV29" s="61"/>
      <c r="PW29" s="61"/>
      <c r="PX29" s="61"/>
      <c r="PY29" s="61"/>
      <c r="PZ29" s="61"/>
      <c r="QA29" s="61"/>
      <c r="QB29" s="61"/>
      <c r="QC29" s="61"/>
      <c r="QD29" s="61"/>
      <c r="QE29" s="61"/>
      <c r="QF29" s="61"/>
      <c r="QG29" s="61"/>
      <c r="QH29" s="61"/>
      <c r="QI29" s="61"/>
      <c r="QJ29" s="61"/>
      <c r="QK29" s="61"/>
      <c r="QL29" s="61"/>
      <c r="QM29" s="61"/>
      <c r="QN29" s="61"/>
      <c r="QO29" s="61"/>
      <c r="QP29" s="61"/>
      <c r="QQ29" s="61"/>
      <c r="QR29" s="61"/>
      <c r="QS29" s="61"/>
      <c r="QT29" s="61"/>
      <c r="QU29" s="61"/>
      <c r="QV29" s="61"/>
      <c r="QW29" s="61"/>
      <c r="QX29" s="61"/>
      <c r="QY29" s="61"/>
      <c r="QZ29" s="61"/>
      <c r="RA29" s="61"/>
      <c r="RB29" s="61"/>
      <c r="RC29" s="61"/>
      <c r="RD29" s="61"/>
      <c r="RE29" s="61"/>
      <c r="RF29" s="61"/>
      <c r="RG29" s="61"/>
      <c r="RH29" s="61"/>
      <c r="RI29" s="61"/>
      <c r="RJ29" s="61"/>
      <c r="RK29" s="61"/>
      <c r="RL29" s="61"/>
      <c r="RM29" s="61"/>
      <c r="RN29" s="61"/>
      <c r="RO29" s="61"/>
      <c r="RP29" s="61"/>
      <c r="RQ29" s="61"/>
      <c r="RR29" s="61"/>
      <c r="RS29" s="61"/>
      <c r="RT29" s="61"/>
      <c r="RU29" s="61"/>
      <c r="RV29" s="61"/>
      <c r="RW29" s="61"/>
      <c r="RX29" s="61"/>
      <c r="RY29" s="61"/>
      <c r="RZ29" s="61"/>
      <c r="SA29" s="61"/>
      <c r="SB29" s="61"/>
      <c r="SC29" s="61"/>
      <c r="SD29" s="61"/>
      <c r="SE29" s="61"/>
    </row>
    <row r="30" spans="1:499">
      <c r="A30" s="26">
        <v>1151951145</v>
      </c>
      <c r="B30" s="19"/>
      <c r="C30" s="19" t="s">
        <v>136</v>
      </c>
      <c r="D30" s="24"/>
      <c r="E30" s="24">
        <v>4289507</v>
      </c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  <c r="EU30" s="61"/>
      <c r="EV30" s="61"/>
      <c r="EW30" s="61"/>
      <c r="EX30" s="61"/>
      <c r="EY30" s="61"/>
      <c r="EZ30" s="61"/>
      <c r="FA30" s="61"/>
      <c r="FB30" s="61"/>
      <c r="FC30" s="61"/>
      <c r="FD30" s="61"/>
      <c r="FE30" s="61"/>
      <c r="FF30" s="61"/>
      <c r="FG30" s="61"/>
      <c r="FH30" s="61"/>
      <c r="FI30" s="61"/>
      <c r="FJ30" s="61"/>
      <c r="FK30" s="61"/>
      <c r="FL30" s="61"/>
      <c r="FM30" s="61"/>
      <c r="FN30" s="61"/>
      <c r="FO30" s="61"/>
      <c r="FP30" s="61"/>
      <c r="FQ30" s="61"/>
      <c r="FR30" s="61"/>
      <c r="FS30" s="61"/>
      <c r="FT30" s="61"/>
      <c r="FU30" s="61"/>
      <c r="FV30" s="61"/>
      <c r="FW30" s="61"/>
      <c r="FX30" s="61"/>
      <c r="FY30" s="61"/>
      <c r="FZ30" s="61"/>
      <c r="GA30" s="61"/>
      <c r="GB30" s="61"/>
      <c r="GC30" s="61"/>
      <c r="GD30" s="61"/>
      <c r="GE30" s="61"/>
      <c r="GF30" s="61"/>
      <c r="GG30" s="61"/>
      <c r="GH30" s="61"/>
      <c r="GI30" s="61"/>
      <c r="GJ30" s="61"/>
      <c r="GK30" s="61"/>
      <c r="GL30" s="61"/>
      <c r="GM30" s="61"/>
      <c r="GN30" s="61"/>
      <c r="GO30" s="61"/>
      <c r="GP30" s="61"/>
      <c r="GQ30" s="61"/>
      <c r="GR30" s="61"/>
      <c r="GS30" s="61"/>
      <c r="GT30" s="61"/>
      <c r="GU30" s="61"/>
      <c r="GV30" s="61"/>
      <c r="GW30" s="61"/>
      <c r="GX30" s="61"/>
      <c r="GY30" s="61"/>
      <c r="GZ30" s="61"/>
      <c r="HA30" s="61"/>
      <c r="HB30" s="61"/>
      <c r="HC30" s="61"/>
      <c r="HD30" s="61"/>
      <c r="HE30" s="61"/>
      <c r="HF30" s="61"/>
      <c r="HG30" s="61"/>
      <c r="HH30" s="61"/>
      <c r="HI30" s="61"/>
      <c r="HJ30" s="61"/>
      <c r="HK30" s="61"/>
      <c r="HL30" s="61"/>
      <c r="HM30" s="61"/>
      <c r="HN30" s="61"/>
      <c r="HO30" s="61"/>
      <c r="HP30" s="61"/>
      <c r="HQ30" s="61"/>
      <c r="HR30" s="61"/>
      <c r="HS30" s="61"/>
      <c r="HT30" s="61"/>
      <c r="HU30" s="61"/>
      <c r="HV30" s="61"/>
      <c r="HW30" s="61"/>
      <c r="HX30" s="61"/>
      <c r="HY30" s="61"/>
      <c r="HZ30" s="61"/>
      <c r="IA30" s="61"/>
      <c r="IB30" s="61"/>
      <c r="IC30" s="61"/>
      <c r="ID30" s="61"/>
      <c r="IE30" s="61"/>
      <c r="IF30" s="61"/>
      <c r="IG30" s="61"/>
      <c r="IH30" s="61"/>
      <c r="II30" s="61"/>
      <c r="IJ30" s="61"/>
      <c r="IK30" s="61"/>
      <c r="IL30" s="61"/>
      <c r="IM30" s="61"/>
      <c r="IN30" s="61"/>
      <c r="IO30" s="61"/>
      <c r="IP30" s="61"/>
      <c r="IQ30" s="61"/>
      <c r="IR30" s="61"/>
      <c r="IS30" s="61"/>
      <c r="IT30" s="61"/>
      <c r="IU30" s="61"/>
      <c r="IV30" s="61"/>
      <c r="IW30" s="61"/>
      <c r="IX30" s="61"/>
      <c r="IY30" s="61"/>
      <c r="IZ30" s="61"/>
      <c r="JA30" s="61"/>
      <c r="JB30" s="61"/>
      <c r="JC30" s="61"/>
      <c r="JD30" s="61"/>
      <c r="JE30" s="61"/>
      <c r="JF30" s="61"/>
      <c r="JG30" s="61"/>
      <c r="JH30" s="61"/>
      <c r="JI30" s="61"/>
      <c r="JJ30" s="61"/>
      <c r="JK30" s="61"/>
      <c r="JL30" s="61"/>
      <c r="JM30" s="61"/>
      <c r="JN30" s="61"/>
      <c r="JO30" s="61"/>
      <c r="JP30" s="61"/>
      <c r="JQ30" s="61"/>
      <c r="JR30" s="61"/>
      <c r="JS30" s="61"/>
      <c r="JT30" s="61"/>
      <c r="JU30" s="61"/>
      <c r="JV30" s="61"/>
      <c r="JW30" s="61"/>
      <c r="JX30" s="61"/>
      <c r="JY30" s="61"/>
      <c r="JZ30" s="61"/>
      <c r="KA30" s="61"/>
      <c r="KB30" s="61"/>
      <c r="KC30" s="61"/>
      <c r="KD30" s="61"/>
      <c r="KE30" s="61"/>
      <c r="KF30" s="61"/>
      <c r="KG30" s="61"/>
      <c r="KH30" s="61"/>
      <c r="KI30" s="61"/>
      <c r="KJ30" s="61"/>
      <c r="KK30" s="61"/>
      <c r="KL30" s="61"/>
      <c r="KM30" s="61"/>
      <c r="KN30" s="61"/>
      <c r="KO30" s="61"/>
      <c r="KP30" s="61"/>
      <c r="KQ30" s="61"/>
      <c r="KR30" s="61"/>
      <c r="KS30" s="61"/>
      <c r="KT30" s="61"/>
      <c r="KU30" s="61"/>
      <c r="KV30" s="61"/>
      <c r="KW30" s="61"/>
      <c r="KX30" s="61"/>
      <c r="KY30" s="61"/>
      <c r="KZ30" s="61"/>
      <c r="LA30" s="61"/>
      <c r="LB30" s="61"/>
      <c r="LC30" s="61"/>
      <c r="LD30" s="61"/>
      <c r="LE30" s="61"/>
      <c r="LF30" s="61"/>
      <c r="LG30" s="61"/>
      <c r="LH30" s="61"/>
      <c r="LI30" s="61"/>
      <c r="LJ30" s="61"/>
      <c r="LK30" s="61"/>
      <c r="LL30" s="61"/>
      <c r="LM30" s="61"/>
      <c r="LN30" s="61"/>
      <c r="LO30" s="61"/>
      <c r="LP30" s="61"/>
      <c r="LQ30" s="61"/>
      <c r="LR30" s="61"/>
      <c r="LS30" s="61"/>
      <c r="LT30" s="61"/>
      <c r="LU30" s="61"/>
      <c r="LV30" s="61"/>
      <c r="LW30" s="61"/>
      <c r="LX30" s="61"/>
      <c r="LY30" s="61"/>
      <c r="LZ30" s="61"/>
      <c r="MA30" s="61"/>
      <c r="MB30" s="61"/>
      <c r="MC30" s="61"/>
      <c r="MD30" s="61"/>
      <c r="ME30" s="61"/>
      <c r="MF30" s="61"/>
      <c r="MG30" s="61"/>
      <c r="MH30" s="61"/>
      <c r="MI30" s="61"/>
      <c r="MJ30" s="61"/>
      <c r="MK30" s="61"/>
      <c r="ML30" s="61"/>
      <c r="MM30" s="61"/>
      <c r="MN30" s="61"/>
      <c r="MO30" s="61"/>
      <c r="MP30" s="61"/>
      <c r="MQ30" s="61"/>
      <c r="MR30" s="61"/>
      <c r="MS30" s="61"/>
      <c r="MT30" s="61"/>
      <c r="MU30" s="61"/>
      <c r="MV30" s="61"/>
      <c r="MW30" s="61"/>
      <c r="MX30" s="61"/>
      <c r="MY30" s="61"/>
      <c r="MZ30" s="61"/>
      <c r="NA30" s="61"/>
      <c r="NB30" s="61"/>
      <c r="NC30" s="61"/>
      <c r="ND30" s="61"/>
      <c r="NE30" s="61"/>
      <c r="NF30" s="61"/>
      <c r="NG30" s="61"/>
      <c r="NH30" s="61"/>
      <c r="NI30" s="61"/>
      <c r="NJ30" s="61"/>
      <c r="NK30" s="61"/>
      <c r="NL30" s="61"/>
      <c r="NM30" s="61"/>
      <c r="NN30" s="61"/>
      <c r="NO30" s="61"/>
      <c r="NP30" s="61"/>
      <c r="NQ30" s="61"/>
      <c r="NR30" s="61"/>
      <c r="NS30" s="61"/>
      <c r="NT30" s="61"/>
      <c r="NU30" s="61"/>
      <c r="NV30" s="61"/>
      <c r="NW30" s="61"/>
      <c r="NX30" s="61"/>
      <c r="NY30" s="61"/>
      <c r="NZ30" s="61"/>
      <c r="OA30" s="61"/>
      <c r="OB30" s="61"/>
      <c r="OC30" s="61"/>
      <c r="OD30" s="61"/>
      <c r="OE30" s="61"/>
      <c r="OF30" s="61"/>
      <c r="OG30" s="61"/>
      <c r="OH30" s="61"/>
      <c r="OI30" s="61"/>
      <c r="OJ30" s="61"/>
      <c r="OK30" s="61"/>
      <c r="OL30" s="61"/>
      <c r="OM30" s="61"/>
      <c r="ON30" s="61"/>
      <c r="OO30" s="61"/>
      <c r="OP30" s="61"/>
      <c r="OQ30" s="61"/>
      <c r="OR30" s="61"/>
      <c r="OS30" s="61"/>
      <c r="OT30" s="61"/>
      <c r="OU30" s="61"/>
      <c r="OV30" s="61"/>
      <c r="OW30" s="61"/>
      <c r="OX30" s="61"/>
      <c r="OY30" s="61"/>
      <c r="OZ30" s="61"/>
      <c r="PA30" s="61"/>
      <c r="PB30" s="61"/>
      <c r="PC30" s="61"/>
      <c r="PD30" s="61"/>
      <c r="PE30" s="61"/>
      <c r="PF30" s="61"/>
      <c r="PG30" s="61"/>
      <c r="PH30" s="61"/>
      <c r="PI30" s="61"/>
      <c r="PJ30" s="61"/>
      <c r="PK30" s="61"/>
      <c r="PL30" s="61"/>
      <c r="PM30" s="61"/>
      <c r="PN30" s="61"/>
      <c r="PO30" s="61"/>
      <c r="PP30" s="61"/>
      <c r="PQ30" s="61"/>
      <c r="PR30" s="61"/>
      <c r="PS30" s="61"/>
      <c r="PT30" s="61"/>
      <c r="PU30" s="61"/>
      <c r="PV30" s="61"/>
      <c r="PW30" s="61"/>
      <c r="PX30" s="61"/>
      <c r="PY30" s="61"/>
      <c r="PZ30" s="61"/>
      <c r="QA30" s="61"/>
      <c r="QB30" s="61"/>
      <c r="QC30" s="61"/>
      <c r="QD30" s="61"/>
      <c r="QE30" s="61"/>
      <c r="QF30" s="61"/>
      <c r="QG30" s="61"/>
      <c r="QH30" s="61"/>
      <c r="QI30" s="61"/>
      <c r="QJ30" s="61"/>
      <c r="QK30" s="61"/>
      <c r="QL30" s="61"/>
      <c r="QM30" s="61"/>
      <c r="QN30" s="61"/>
      <c r="QO30" s="61"/>
      <c r="QP30" s="61"/>
      <c r="QQ30" s="61"/>
      <c r="QR30" s="61"/>
      <c r="QS30" s="61"/>
      <c r="QT30" s="61"/>
      <c r="QU30" s="61"/>
      <c r="QV30" s="61"/>
      <c r="QW30" s="61"/>
      <c r="QX30" s="61"/>
      <c r="QY30" s="61"/>
      <c r="QZ30" s="61"/>
      <c r="RA30" s="61"/>
      <c r="RB30" s="61"/>
      <c r="RC30" s="61"/>
      <c r="RD30" s="61"/>
      <c r="RE30" s="61"/>
      <c r="RF30" s="61"/>
      <c r="RG30" s="61"/>
      <c r="RH30" s="61"/>
      <c r="RI30" s="61"/>
      <c r="RJ30" s="61"/>
      <c r="RK30" s="61"/>
      <c r="RL30" s="61"/>
      <c r="RM30" s="61"/>
      <c r="RN30" s="61"/>
      <c r="RO30" s="61"/>
      <c r="RP30" s="61"/>
      <c r="RQ30" s="61"/>
      <c r="RR30" s="61"/>
      <c r="RS30" s="61"/>
      <c r="RT30" s="61"/>
      <c r="RU30" s="61"/>
      <c r="RV30" s="61"/>
      <c r="RW30" s="61"/>
      <c r="RX30" s="61"/>
      <c r="RY30" s="61"/>
      <c r="RZ30" s="61"/>
      <c r="SA30" s="61"/>
      <c r="SB30" s="61"/>
      <c r="SC30" s="61"/>
      <c r="SD30" s="61"/>
      <c r="SE30" s="61"/>
    </row>
    <row r="31" spans="1:499" s="16" customFormat="1" ht="13.5" customHeight="1">
      <c r="A31" s="21" t="s">
        <v>38</v>
      </c>
      <c r="B31" s="21"/>
      <c r="C31" s="21"/>
      <c r="D31" s="25">
        <f>SUM(D18:D30)</f>
        <v>152768270</v>
      </c>
      <c r="E31" s="25">
        <f>SUM(E19:E30)</f>
        <v>17202603</v>
      </c>
    </row>
    <row r="32" spans="1:499" s="16" customFormat="1" ht="13.5" customHeight="1">
      <c r="A32" s="2"/>
      <c r="B32" s="2"/>
      <c r="C32" s="2"/>
      <c r="D32" s="2"/>
      <c r="E32" s="2"/>
    </row>
    <row r="33" spans="1:499" s="16" customFormat="1" ht="13.5" customHeight="1">
      <c r="A33" s="2"/>
      <c r="B33" s="2"/>
      <c r="C33" s="2"/>
      <c r="D33" s="2"/>
      <c r="E33" s="2"/>
    </row>
    <row r="34" spans="1:499" s="16" customFormat="1" ht="13.5" customHeight="1">
      <c r="A34" s="2"/>
      <c r="B34" s="1"/>
      <c r="C34" s="12"/>
      <c r="D34" s="12"/>
      <c r="E34" s="2"/>
    </row>
    <row r="35" spans="1:499" s="16" customFormat="1" ht="13.5" customHeight="1">
      <c r="A35" s="2"/>
      <c r="B35" s="2"/>
      <c r="C35" s="2"/>
      <c r="D35" s="2"/>
      <c r="E35" s="2"/>
    </row>
    <row r="36" spans="1:499" s="16" customFormat="1" ht="13.5" customHeight="1">
      <c r="A36" s="2"/>
      <c r="B36" s="2"/>
      <c r="C36" s="2"/>
      <c r="D36" s="2"/>
      <c r="E36" s="2"/>
    </row>
    <row r="37" spans="1:499" s="16" customFormat="1" ht="13.5" customHeight="1">
      <c r="A37" s="2"/>
      <c r="B37" s="2"/>
      <c r="C37" s="2"/>
      <c r="D37" s="2"/>
      <c r="E37" s="2"/>
    </row>
    <row r="38" spans="1:499" s="22" customFormat="1" ht="16">
      <c r="A38" s="2"/>
      <c r="B38" s="2"/>
      <c r="C38" s="2"/>
      <c r="D38" s="2"/>
      <c r="E38" s="2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</row>
    <row r="41" spans="1:499" s="16" customFormat="1">
      <c r="A41" s="2"/>
      <c r="B41" s="2"/>
      <c r="C41" s="2"/>
      <c r="D41" s="2"/>
      <c r="E41" s="2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</row>
    <row r="42" spans="1:499">
      <c r="F42" s="41"/>
    </row>
    <row r="43" spans="1:499">
      <c r="F43" s="14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4"/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4"/>
      <c r="IN43" s="14"/>
      <c r="IO43" s="14"/>
      <c r="IP43" s="14"/>
      <c r="IQ43" s="14"/>
      <c r="IR43" s="14"/>
      <c r="IS43" s="14"/>
      <c r="IT43" s="14"/>
      <c r="IU43" s="14"/>
      <c r="IV43" s="14"/>
      <c r="IW43" s="14"/>
      <c r="IX43" s="14"/>
      <c r="IY43" s="14"/>
      <c r="IZ43" s="14"/>
      <c r="JA43" s="14"/>
      <c r="JB43" s="14"/>
      <c r="JC43" s="14"/>
      <c r="JD43" s="14"/>
      <c r="JE43" s="14"/>
      <c r="JF43" s="14"/>
      <c r="JG43" s="14"/>
      <c r="JH43" s="14"/>
      <c r="JI43" s="14"/>
      <c r="JJ43" s="14"/>
      <c r="JK43" s="14"/>
      <c r="JL43" s="14"/>
      <c r="JM43" s="14"/>
      <c r="JN43" s="14"/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4"/>
      <c r="KB43" s="14"/>
      <c r="KC43" s="14"/>
      <c r="KD43" s="14"/>
      <c r="KE43" s="14"/>
      <c r="KF43" s="14"/>
      <c r="KG43" s="14"/>
      <c r="KH43" s="14"/>
      <c r="KI43" s="14"/>
      <c r="KJ43" s="14"/>
      <c r="KK43" s="14"/>
      <c r="KL43" s="14"/>
      <c r="KM43" s="14"/>
      <c r="KN43" s="14"/>
      <c r="KO43" s="14"/>
      <c r="KP43" s="14"/>
      <c r="KQ43" s="14"/>
      <c r="KR43" s="14"/>
      <c r="KS43" s="14"/>
      <c r="KT43" s="14"/>
      <c r="KU43" s="14"/>
      <c r="KV43" s="14"/>
      <c r="KW43" s="14"/>
      <c r="KX43" s="14"/>
      <c r="KY43" s="14"/>
      <c r="KZ43" s="14"/>
      <c r="LA43" s="14"/>
      <c r="LB43" s="14"/>
      <c r="LC43" s="14"/>
      <c r="LD43" s="14"/>
      <c r="LE43" s="14"/>
      <c r="LF43" s="14"/>
      <c r="LG43" s="14"/>
      <c r="LH43" s="14"/>
      <c r="LI43" s="14"/>
      <c r="LJ43" s="14"/>
      <c r="LK43" s="14"/>
      <c r="LL43" s="14"/>
      <c r="LM43" s="14"/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4"/>
      <c r="MD43" s="14"/>
      <c r="ME43" s="14"/>
      <c r="MF43" s="14"/>
      <c r="MG43" s="14"/>
      <c r="MH43" s="14"/>
      <c r="MI43" s="14"/>
      <c r="MJ43" s="14"/>
      <c r="MK43" s="14"/>
      <c r="ML43" s="14"/>
      <c r="MM43" s="14"/>
      <c r="MN43" s="14"/>
      <c r="MO43" s="14"/>
      <c r="MP43" s="14"/>
      <c r="MQ43" s="14"/>
      <c r="MR43" s="14"/>
      <c r="MS43" s="14"/>
      <c r="MT43" s="14"/>
      <c r="MU43" s="14"/>
      <c r="MV43" s="14"/>
      <c r="MW43" s="14"/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/>
      <c r="NI43" s="14"/>
      <c r="NJ43" s="14"/>
      <c r="NK43" s="14"/>
      <c r="NL43" s="14"/>
      <c r="NM43" s="14"/>
      <c r="NN43" s="14"/>
      <c r="NO43" s="14"/>
      <c r="NP43" s="14"/>
      <c r="NQ43" s="14"/>
      <c r="NR43" s="14"/>
      <c r="NS43" s="14"/>
      <c r="NT43" s="14"/>
      <c r="NU43" s="14"/>
      <c r="NV43" s="14"/>
      <c r="NW43" s="14"/>
      <c r="NX43" s="14"/>
      <c r="NY43" s="14"/>
      <c r="NZ43" s="14"/>
      <c r="OA43" s="14"/>
      <c r="OB43" s="14"/>
      <c r="OC43" s="14"/>
      <c r="OD43" s="14"/>
      <c r="OE43" s="14"/>
      <c r="OF43" s="14"/>
      <c r="OG43" s="14"/>
      <c r="OH43" s="14"/>
      <c r="OI43" s="14"/>
      <c r="OJ43" s="14"/>
      <c r="OK43" s="14"/>
      <c r="OL43" s="14"/>
      <c r="OM43" s="14"/>
      <c r="ON43" s="14"/>
      <c r="OO43" s="14"/>
      <c r="OP43" s="14"/>
      <c r="OQ43" s="14"/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4"/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4"/>
      <c r="RJ43" s="14"/>
      <c r="RK43" s="14"/>
      <c r="RL43" s="14"/>
      <c r="RM43" s="14"/>
      <c r="RN43" s="14"/>
      <c r="RO43" s="14"/>
      <c r="RP43" s="14"/>
      <c r="RQ43" s="14"/>
      <c r="RR43" s="14"/>
      <c r="RS43" s="14"/>
      <c r="RT43" s="14"/>
      <c r="RU43" s="14"/>
      <c r="RV43" s="14"/>
      <c r="RW43" s="14"/>
      <c r="RX43" s="14"/>
      <c r="RY43" s="14"/>
      <c r="RZ43" s="14"/>
      <c r="SA43" s="14"/>
      <c r="SB43" s="14"/>
      <c r="SC43" s="14"/>
      <c r="SD43" s="14"/>
      <c r="SE43" s="14"/>
    </row>
    <row r="48" spans="1:499" ht="27" customHeight="1"/>
    <row r="1048556" spans="3:3">
      <c r="C1048556" s="19"/>
    </row>
  </sheetData>
  <autoFilter ref="A17:E31" xr:uid="{E7C51D89-8319-428C-83C7-CDF8659C9D90}"/>
  <mergeCells count="5">
    <mergeCell ref="A16:F16"/>
    <mergeCell ref="A7:F9"/>
    <mergeCell ref="A10:E10"/>
    <mergeCell ref="A11:B11"/>
    <mergeCell ref="A13:B13"/>
  </mergeCells>
  <printOptions horizontalCentered="1" verticalCentered="1"/>
  <pageMargins left="0" right="0" top="0" bottom="0" header="0" footer="0"/>
  <pageSetup scale="7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C4D0E-1CFF-4518-97F9-093CC8F52B6D}">
  <sheetPr>
    <pageSetUpPr fitToPage="1"/>
  </sheetPr>
  <dimension ref="A7:F21"/>
  <sheetViews>
    <sheetView zoomScale="90" zoomScaleNormal="90" workbookViewId="0">
      <selection activeCell="C31" sqref="C31"/>
    </sheetView>
  </sheetViews>
  <sheetFormatPr baseColWidth="10" defaultColWidth="9.1640625" defaultRowHeight="15"/>
  <cols>
    <col min="1" max="2" width="14.6640625" style="2" customWidth="1"/>
    <col min="3" max="3" width="45.6640625" style="2" customWidth="1"/>
    <col min="4" max="4" width="35.6640625" style="2" customWidth="1"/>
    <col min="5" max="5" width="20.6640625" style="2" customWidth="1"/>
    <col min="6" max="6" width="22.5" style="2" customWidth="1"/>
    <col min="7" max="16384" width="9.1640625" style="2"/>
  </cols>
  <sheetData>
    <row r="7" spans="1:6" ht="18" customHeight="1">
      <c r="A7" s="99" t="s">
        <v>18</v>
      </c>
      <c r="B7" s="100"/>
      <c r="C7" s="100"/>
      <c r="D7" s="100"/>
      <c r="E7" s="100"/>
      <c r="F7" s="100"/>
    </row>
    <row r="8" spans="1:6" ht="18" customHeight="1">
      <c r="A8" s="99"/>
      <c r="B8" s="100"/>
      <c r="C8" s="100"/>
      <c r="D8" s="100"/>
      <c r="E8" s="100"/>
      <c r="F8" s="100"/>
    </row>
    <row r="9" spans="1:6" ht="18" customHeight="1">
      <c r="A9" s="99"/>
      <c r="B9" s="100"/>
      <c r="C9" s="100"/>
      <c r="D9" s="100"/>
      <c r="E9" s="100"/>
      <c r="F9" s="100"/>
    </row>
    <row r="10" spans="1:6">
      <c r="A10" s="97"/>
      <c r="B10" s="97"/>
      <c r="C10" s="97"/>
      <c r="D10" s="97"/>
      <c r="E10" s="97"/>
    </row>
    <row r="11" spans="1:6">
      <c r="A11" s="98" t="s">
        <v>26</v>
      </c>
      <c r="B11" s="98"/>
      <c r="C11" s="102" t="str">
        <f>Consolidado!C14</f>
        <v>Universidad Icesi</v>
      </c>
      <c r="D11" s="102"/>
      <c r="E11" s="102"/>
    </row>
    <row r="12" spans="1:6">
      <c r="A12" s="16"/>
      <c r="B12" s="16"/>
      <c r="C12" s="16"/>
      <c r="D12" s="16"/>
      <c r="E12" s="16"/>
    </row>
    <row r="13" spans="1:6">
      <c r="A13" s="98" t="s">
        <v>128</v>
      </c>
      <c r="B13" s="98"/>
      <c r="C13" s="101" t="s">
        <v>115</v>
      </c>
      <c r="D13" s="102"/>
      <c r="E13" s="16"/>
    </row>
    <row r="15" spans="1:6" ht="15" customHeight="1">
      <c r="A15" s="16"/>
      <c r="B15" s="16"/>
      <c r="C15" s="16"/>
      <c r="D15" s="16"/>
    </row>
    <row r="16" spans="1:6" s="12" customFormat="1" ht="16">
      <c r="A16" s="103" t="s">
        <v>41</v>
      </c>
      <c r="B16" s="104"/>
      <c r="C16" s="104"/>
      <c r="D16" s="104"/>
      <c r="E16" s="104"/>
      <c r="F16" s="117"/>
    </row>
    <row r="17" spans="1:6" s="17" customFormat="1" ht="78" customHeight="1">
      <c r="A17" s="18" t="s">
        <v>20</v>
      </c>
      <c r="B17" s="18" t="s">
        <v>21</v>
      </c>
      <c r="C17" s="18" t="s">
        <v>22</v>
      </c>
      <c r="D17" s="18" t="s">
        <v>131</v>
      </c>
      <c r="E17" s="76" t="s">
        <v>57</v>
      </c>
      <c r="F17" s="118"/>
    </row>
    <row r="18" spans="1:6" s="12" customFormat="1">
      <c r="A18" s="15"/>
      <c r="B18" s="28"/>
      <c r="C18" s="29"/>
      <c r="D18" s="39"/>
      <c r="E18" s="29"/>
    </row>
    <row r="19" spans="1:6" s="12" customFormat="1">
      <c r="A19" s="15"/>
      <c r="B19" s="28"/>
      <c r="C19" s="29"/>
      <c r="D19" s="30"/>
      <c r="E19" s="29"/>
    </row>
    <row r="20" spans="1:6" s="12" customFormat="1">
      <c r="A20" s="15"/>
      <c r="B20" s="28"/>
      <c r="C20" s="29"/>
      <c r="D20" s="30"/>
      <c r="E20" s="29"/>
    </row>
    <row r="21" spans="1:6" s="22" customFormat="1" ht="16">
      <c r="A21" s="21" t="s">
        <v>47</v>
      </c>
      <c r="B21" s="21"/>
      <c r="C21" s="21"/>
      <c r="D21" s="25">
        <f>SUM(D18:D20)</f>
        <v>0</v>
      </c>
      <c r="E21" s="25">
        <f>SUM(E18:E20)</f>
        <v>0</v>
      </c>
    </row>
  </sheetData>
  <mergeCells count="7">
    <mergeCell ref="A16:F16"/>
    <mergeCell ref="A7:F9"/>
    <mergeCell ref="A13:B13"/>
    <mergeCell ref="C13:D13"/>
    <mergeCell ref="A10:E10"/>
    <mergeCell ref="A11:B11"/>
    <mergeCell ref="C11:E11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4E5EED-BEC5-4DFC-B2DA-405BC8043AF8}">
  <sheetPr>
    <pageSetUpPr fitToPage="1"/>
  </sheetPr>
  <dimension ref="A7:F74"/>
  <sheetViews>
    <sheetView zoomScale="88" zoomScaleNormal="50" workbookViewId="0">
      <selection activeCell="G21" sqref="G21"/>
    </sheetView>
  </sheetViews>
  <sheetFormatPr baseColWidth="10" defaultColWidth="9.1640625" defaultRowHeight="15"/>
  <cols>
    <col min="1" max="1" width="14.6640625" style="2" customWidth="1"/>
    <col min="2" max="2" width="22.33203125" style="2" customWidth="1"/>
    <col min="3" max="3" width="21.5" style="2" customWidth="1"/>
    <col min="4" max="4" width="47" style="2" customWidth="1"/>
    <col min="5" max="5" width="20.6640625" style="2" customWidth="1"/>
    <col min="6" max="6" width="21" style="2" customWidth="1"/>
    <col min="7" max="16384" width="9.1640625" style="2"/>
  </cols>
  <sheetData>
    <row r="7" spans="1:6" ht="18" customHeight="1">
      <c r="A7" s="99" t="s">
        <v>18</v>
      </c>
      <c r="B7" s="100"/>
      <c r="C7" s="100"/>
      <c r="D7" s="100"/>
      <c r="E7" s="100"/>
      <c r="F7" s="100"/>
    </row>
    <row r="8" spans="1:6" ht="18" customHeight="1">
      <c r="A8" s="99"/>
      <c r="B8" s="100"/>
      <c r="C8" s="100"/>
      <c r="D8" s="100"/>
      <c r="E8" s="100"/>
      <c r="F8" s="100"/>
    </row>
    <row r="9" spans="1:6" ht="18" customHeight="1">
      <c r="A9" s="99"/>
      <c r="B9" s="100"/>
      <c r="C9" s="100"/>
      <c r="D9" s="100"/>
      <c r="E9" s="100"/>
      <c r="F9" s="100"/>
    </row>
    <row r="10" spans="1:6">
      <c r="A10" s="97"/>
      <c r="B10" s="97"/>
      <c r="C10" s="97"/>
      <c r="D10" s="97"/>
      <c r="E10" s="97"/>
    </row>
    <row r="11" spans="1:6">
      <c r="A11" s="98" t="s">
        <v>26</v>
      </c>
      <c r="B11" s="98"/>
      <c r="C11" s="102" t="str">
        <f>Consolidado!C14</f>
        <v>Universidad Icesi</v>
      </c>
      <c r="D11" s="102"/>
      <c r="E11" s="102"/>
    </row>
    <row r="12" spans="1:6">
      <c r="A12" s="16"/>
      <c r="B12" s="16"/>
      <c r="C12" s="16"/>
      <c r="D12" s="16"/>
      <c r="E12" s="16"/>
    </row>
    <row r="13" spans="1:6">
      <c r="A13" s="98" t="s">
        <v>129</v>
      </c>
      <c r="B13" s="98"/>
      <c r="C13" s="101" t="s">
        <v>115</v>
      </c>
      <c r="D13" s="102"/>
      <c r="E13" s="16"/>
    </row>
    <row r="15" spans="1:6" ht="15" customHeight="1">
      <c r="A15" s="16"/>
      <c r="B15" s="16"/>
      <c r="C15" s="16"/>
      <c r="D15" s="16"/>
    </row>
    <row r="16" spans="1:6" s="12" customFormat="1" ht="16">
      <c r="A16" s="103" t="s">
        <v>42</v>
      </c>
      <c r="B16" s="104"/>
      <c r="C16" s="104"/>
      <c r="D16" s="104"/>
      <c r="E16" s="104"/>
      <c r="F16" s="117"/>
    </row>
    <row r="17" spans="1:6" s="17" customFormat="1" ht="48">
      <c r="A17" s="18" t="s">
        <v>20</v>
      </c>
      <c r="B17" s="18" t="s">
        <v>21</v>
      </c>
      <c r="C17" s="18" t="s">
        <v>233</v>
      </c>
      <c r="D17" s="18" t="s">
        <v>131</v>
      </c>
      <c r="E17" s="76" t="s">
        <v>57</v>
      </c>
      <c r="F17" s="118"/>
    </row>
    <row r="18" spans="1:6" s="17" customFormat="1" ht="32">
      <c r="A18" s="72">
        <v>10387125</v>
      </c>
      <c r="B18" s="67"/>
      <c r="C18" s="68" t="s">
        <v>59</v>
      </c>
      <c r="D18" s="73">
        <v>1200000</v>
      </c>
      <c r="E18" s="73">
        <v>0</v>
      </c>
    </row>
    <row r="19" spans="1:6" s="17" customFormat="1" ht="32">
      <c r="A19" s="72">
        <v>12913399</v>
      </c>
      <c r="B19" s="67"/>
      <c r="C19" s="68" t="s">
        <v>116</v>
      </c>
      <c r="D19" s="73">
        <f>1200000+700000</f>
        <v>1900000</v>
      </c>
      <c r="E19" s="73">
        <v>0</v>
      </c>
    </row>
    <row r="20" spans="1:6" s="17" customFormat="1" ht="32">
      <c r="A20" s="72">
        <v>1075022094</v>
      </c>
      <c r="B20" s="67"/>
      <c r="C20" s="68" t="s">
        <v>117</v>
      </c>
      <c r="D20" s="73">
        <v>1200000</v>
      </c>
      <c r="E20" s="73">
        <v>0</v>
      </c>
    </row>
    <row r="21" spans="1:6" s="17" customFormat="1" ht="32">
      <c r="A21" s="72">
        <v>1059449014</v>
      </c>
      <c r="B21" s="67"/>
      <c r="C21" s="68" t="s">
        <v>118</v>
      </c>
      <c r="D21" s="73">
        <v>2300000</v>
      </c>
      <c r="E21" s="73">
        <v>0</v>
      </c>
    </row>
    <row r="22" spans="1:6" s="17" customFormat="1" ht="16">
      <c r="A22" s="72">
        <v>890100577</v>
      </c>
      <c r="B22" s="67"/>
      <c r="C22" s="68" t="s">
        <v>123</v>
      </c>
      <c r="D22" s="73">
        <v>4934190</v>
      </c>
      <c r="E22" s="73">
        <v>0</v>
      </c>
    </row>
    <row r="23" spans="1:6" s="17" customFormat="1" ht="48">
      <c r="A23" s="72">
        <v>890704196</v>
      </c>
      <c r="B23" s="67"/>
      <c r="C23" s="68" t="s">
        <v>124</v>
      </c>
      <c r="D23" s="73">
        <v>6649800</v>
      </c>
      <c r="E23" s="73">
        <v>0</v>
      </c>
    </row>
    <row r="24" spans="1:6" s="17" customFormat="1" ht="16">
      <c r="A24" s="72">
        <v>899999143</v>
      </c>
      <c r="B24" s="67"/>
      <c r="C24" s="68" t="s">
        <v>125</v>
      </c>
      <c r="D24" s="73">
        <v>2084600</v>
      </c>
      <c r="E24" s="73">
        <v>0</v>
      </c>
    </row>
    <row r="25" spans="1:6" s="74" customFormat="1">
      <c r="A25" s="72">
        <v>900088915</v>
      </c>
      <c r="B25" s="15"/>
      <c r="C25" s="72" t="s">
        <v>126</v>
      </c>
      <c r="D25" s="73">
        <v>363950</v>
      </c>
      <c r="E25" s="73">
        <v>0</v>
      </c>
    </row>
    <row r="26" spans="1:6" s="17" customFormat="1" ht="32">
      <c r="A26" s="72">
        <v>1059449070</v>
      </c>
      <c r="B26" s="67"/>
      <c r="C26" s="68" t="s">
        <v>150</v>
      </c>
      <c r="D26" s="73">
        <v>2300000</v>
      </c>
      <c r="E26" s="73">
        <v>0</v>
      </c>
    </row>
    <row r="27" spans="1:6" s="17" customFormat="1" ht="32">
      <c r="A27" s="72">
        <v>1116235554</v>
      </c>
      <c r="B27" s="67"/>
      <c r="C27" s="68" t="s">
        <v>151</v>
      </c>
      <c r="D27" s="73">
        <v>1200000</v>
      </c>
      <c r="E27" s="73">
        <v>0</v>
      </c>
    </row>
    <row r="28" spans="1:6" s="17" customFormat="1" ht="32">
      <c r="A28" s="72">
        <v>1143967893</v>
      </c>
      <c r="B28" s="67"/>
      <c r="C28" s="68" t="s">
        <v>152</v>
      </c>
      <c r="D28" s="73">
        <v>2030000</v>
      </c>
      <c r="E28" s="73">
        <v>0</v>
      </c>
    </row>
    <row r="29" spans="1:6" s="17" customFormat="1" ht="32">
      <c r="A29" s="72">
        <v>1144125738</v>
      </c>
      <c r="B29" s="67"/>
      <c r="C29" s="68" t="s">
        <v>153</v>
      </c>
      <c r="D29" s="73">
        <v>500000</v>
      </c>
      <c r="E29" s="73">
        <v>0</v>
      </c>
    </row>
    <row r="30" spans="1:6" s="17" customFormat="1" ht="16">
      <c r="A30" s="72">
        <v>1151438386</v>
      </c>
      <c r="B30" s="67"/>
      <c r="C30" s="68" t="s">
        <v>154</v>
      </c>
      <c r="D30" s="73">
        <v>600000</v>
      </c>
      <c r="E30" s="73">
        <v>0</v>
      </c>
    </row>
    <row r="31" spans="1:6" s="17" customFormat="1" ht="32">
      <c r="A31" s="72">
        <v>11802764</v>
      </c>
      <c r="B31" s="67"/>
      <c r="C31" s="68" t="s">
        <v>155</v>
      </c>
      <c r="D31" s="73">
        <v>1200000</v>
      </c>
      <c r="E31" s="73">
        <v>0</v>
      </c>
    </row>
    <row r="32" spans="1:6" s="17" customFormat="1" ht="32">
      <c r="A32" s="72">
        <v>1193521181</v>
      </c>
      <c r="B32" s="67"/>
      <c r="C32" s="68" t="s">
        <v>156</v>
      </c>
      <c r="D32" s="73">
        <v>650000</v>
      </c>
      <c r="E32" s="73">
        <v>0</v>
      </c>
    </row>
    <row r="33" spans="1:5" s="17" customFormat="1" ht="15" customHeight="1">
      <c r="A33" s="72">
        <v>14472230</v>
      </c>
      <c r="B33" s="67"/>
      <c r="C33" s="68" t="s">
        <v>157</v>
      </c>
      <c r="D33" s="73">
        <v>1200000</v>
      </c>
      <c r="E33" s="73">
        <v>0</v>
      </c>
    </row>
    <row r="34" spans="1:5" s="17" customFormat="1" ht="16">
      <c r="A34" s="72">
        <v>25435987</v>
      </c>
      <c r="B34" s="67"/>
      <c r="C34" s="68" t="s">
        <v>158</v>
      </c>
      <c r="D34" s="73">
        <v>1200000</v>
      </c>
      <c r="E34" s="73">
        <v>0</v>
      </c>
    </row>
    <row r="35" spans="1:5" s="17" customFormat="1" ht="32">
      <c r="A35" s="72">
        <v>26259398</v>
      </c>
      <c r="B35" s="67"/>
      <c r="C35" s="68" t="s">
        <v>159</v>
      </c>
      <c r="D35" s="73">
        <v>1900000</v>
      </c>
      <c r="E35" s="73">
        <v>0</v>
      </c>
    </row>
    <row r="36" spans="1:5" s="17" customFormat="1" ht="32">
      <c r="A36" s="72">
        <v>4701823</v>
      </c>
      <c r="B36" s="67"/>
      <c r="C36" s="68" t="s">
        <v>160</v>
      </c>
      <c r="D36" s="73">
        <v>1200000</v>
      </c>
      <c r="E36" s="73">
        <v>0</v>
      </c>
    </row>
    <row r="37" spans="1:5" s="17" customFormat="1" ht="16">
      <c r="A37" s="72">
        <v>4779759</v>
      </c>
      <c r="B37" s="67"/>
      <c r="C37" s="68" t="s">
        <v>161</v>
      </c>
      <c r="D37" s="73">
        <v>1200000</v>
      </c>
      <c r="E37" s="73">
        <v>0</v>
      </c>
    </row>
    <row r="38" spans="1:5" s="17" customFormat="1" ht="32">
      <c r="A38" s="72">
        <v>5222391</v>
      </c>
      <c r="B38" s="67"/>
      <c r="C38" s="68" t="s">
        <v>162</v>
      </c>
      <c r="D38" s="73">
        <v>1200000</v>
      </c>
      <c r="E38" s="73">
        <v>0</v>
      </c>
    </row>
    <row r="39" spans="1:5" s="17" customFormat="1" ht="16">
      <c r="A39" s="72">
        <v>59668280</v>
      </c>
      <c r="B39" s="67"/>
      <c r="C39" s="68" t="s">
        <v>163</v>
      </c>
      <c r="D39" s="73">
        <v>1100000</v>
      </c>
      <c r="E39" s="73">
        <v>0</v>
      </c>
    </row>
    <row r="40" spans="1:5" s="17" customFormat="1" ht="32">
      <c r="A40" s="72">
        <v>66741802</v>
      </c>
      <c r="B40" s="67"/>
      <c r="C40" s="68" t="s">
        <v>164</v>
      </c>
      <c r="D40" s="73">
        <v>1200000</v>
      </c>
      <c r="E40" s="73">
        <v>0</v>
      </c>
    </row>
    <row r="41" spans="1:5" s="17" customFormat="1" ht="16">
      <c r="A41" s="72">
        <v>66742483</v>
      </c>
      <c r="B41" s="67"/>
      <c r="C41" s="68" t="s">
        <v>165</v>
      </c>
      <c r="D41" s="73">
        <v>500000</v>
      </c>
      <c r="E41" s="73">
        <v>0</v>
      </c>
    </row>
    <row r="42" spans="1:5" s="17" customFormat="1" ht="32">
      <c r="A42" s="72">
        <v>1107080165</v>
      </c>
      <c r="B42" s="67"/>
      <c r="C42" s="68" t="s">
        <v>169</v>
      </c>
      <c r="D42" s="73">
        <v>1200000</v>
      </c>
      <c r="E42" s="73">
        <v>0</v>
      </c>
    </row>
    <row r="43" spans="1:5" s="17" customFormat="1" ht="16">
      <c r="A43" s="72">
        <v>800242722</v>
      </c>
      <c r="B43" s="67"/>
      <c r="C43" s="68" t="s">
        <v>188</v>
      </c>
      <c r="D43" s="73">
        <v>181280</v>
      </c>
      <c r="E43" s="73">
        <v>0</v>
      </c>
    </row>
    <row r="44" spans="1:5" s="17" customFormat="1" ht="11" customHeight="1">
      <c r="A44" s="72">
        <v>800070655</v>
      </c>
      <c r="B44" s="68"/>
      <c r="C44" s="68" t="s">
        <v>191</v>
      </c>
      <c r="D44" s="73">
        <v>0</v>
      </c>
      <c r="E44" s="73">
        <v>11311</v>
      </c>
    </row>
    <row r="45" spans="1:5" s="17" customFormat="1" ht="32">
      <c r="A45" s="72">
        <v>800200982</v>
      </c>
      <c r="B45" s="67"/>
      <c r="C45" s="68" t="s">
        <v>192</v>
      </c>
      <c r="D45" s="73">
        <v>8200</v>
      </c>
      <c r="E45" s="73">
        <v>0</v>
      </c>
    </row>
    <row r="46" spans="1:5" s="17" customFormat="1" ht="16">
      <c r="A46" s="72">
        <v>860076919</v>
      </c>
      <c r="B46" s="67"/>
      <c r="C46" s="68" t="s">
        <v>189</v>
      </c>
      <c r="D46" s="73">
        <v>2148</v>
      </c>
      <c r="E46" s="73">
        <v>0</v>
      </c>
    </row>
    <row r="47" spans="1:5" s="17" customFormat="1" ht="16">
      <c r="A47" s="72">
        <v>900162081</v>
      </c>
      <c r="B47" s="67"/>
      <c r="C47" s="68" t="s">
        <v>190</v>
      </c>
      <c r="D47" s="73">
        <v>2207</v>
      </c>
      <c r="E47" s="73">
        <v>0</v>
      </c>
    </row>
    <row r="48" spans="1:5" s="17" customFormat="1" ht="16">
      <c r="A48" s="72">
        <v>52256201</v>
      </c>
      <c r="B48" s="67"/>
      <c r="C48" s="68" t="s">
        <v>193</v>
      </c>
      <c r="D48" s="73">
        <v>2289018</v>
      </c>
      <c r="E48" s="73">
        <v>0</v>
      </c>
    </row>
    <row r="49" spans="1:5" s="17" customFormat="1" ht="16">
      <c r="A49" s="72">
        <v>59668280</v>
      </c>
      <c r="B49" s="67"/>
      <c r="C49" s="68" t="s">
        <v>163</v>
      </c>
      <c r="D49" s="73">
        <v>1837000</v>
      </c>
      <c r="E49" s="73">
        <v>0</v>
      </c>
    </row>
    <row r="50" spans="1:5" s="17" customFormat="1" ht="32">
      <c r="A50" s="72">
        <v>16936419</v>
      </c>
      <c r="B50" s="67"/>
      <c r="C50" s="68" t="s">
        <v>194</v>
      </c>
      <c r="D50" s="73">
        <v>690200</v>
      </c>
      <c r="E50" s="73">
        <v>0</v>
      </c>
    </row>
    <row r="51" spans="1:5" s="17" customFormat="1" ht="32">
      <c r="A51" s="72">
        <v>1010234189</v>
      </c>
      <c r="B51" s="67"/>
      <c r="C51" s="68" t="s">
        <v>197</v>
      </c>
      <c r="D51" s="73">
        <v>260000</v>
      </c>
      <c r="E51" s="73">
        <v>0</v>
      </c>
    </row>
    <row r="52" spans="1:5" s="17" customFormat="1" ht="16">
      <c r="A52" s="72">
        <v>900212550</v>
      </c>
      <c r="B52" s="67"/>
      <c r="C52" s="68" t="s">
        <v>198</v>
      </c>
      <c r="D52" s="73">
        <v>63852</v>
      </c>
      <c r="E52" s="73">
        <v>0</v>
      </c>
    </row>
    <row r="53" spans="1:5" s="17" customFormat="1" ht="32">
      <c r="A53" s="72">
        <v>98377972</v>
      </c>
      <c r="B53" s="67"/>
      <c r="C53" s="68" t="s">
        <v>218</v>
      </c>
      <c r="D53" s="73">
        <v>150000</v>
      </c>
      <c r="E53" s="73">
        <v>0</v>
      </c>
    </row>
    <row r="54" spans="1:5" s="17" customFormat="1" ht="32">
      <c r="A54" s="72">
        <v>98428896</v>
      </c>
      <c r="B54" s="67"/>
      <c r="C54" s="68" t="s">
        <v>219</v>
      </c>
      <c r="D54" s="73">
        <v>50000</v>
      </c>
      <c r="E54" s="73">
        <v>0</v>
      </c>
    </row>
    <row r="55" spans="1:5" s="17" customFormat="1" ht="32">
      <c r="A55" s="72">
        <v>98429725</v>
      </c>
      <c r="B55" s="67"/>
      <c r="C55" s="68" t="s">
        <v>220</v>
      </c>
      <c r="D55" s="73">
        <v>50000</v>
      </c>
      <c r="E55" s="73">
        <v>0</v>
      </c>
    </row>
    <row r="56" spans="1:5" s="17" customFormat="1" ht="16">
      <c r="A56" s="72">
        <v>890316745</v>
      </c>
      <c r="B56" s="67"/>
      <c r="C56" s="68" t="s">
        <v>221</v>
      </c>
      <c r="D56" s="73">
        <v>0</v>
      </c>
      <c r="E56" s="73">
        <v>1602000</v>
      </c>
    </row>
    <row r="57" spans="1:5" s="17" customFormat="1" ht="16">
      <c r="A57" s="72">
        <v>800070655</v>
      </c>
      <c r="B57" s="67"/>
      <c r="C57" s="68" t="s">
        <v>191</v>
      </c>
      <c r="D57" s="73">
        <v>155489</v>
      </c>
      <c r="E57" s="73">
        <v>0</v>
      </c>
    </row>
    <row r="58" spans="1:5" s="17" customFormat="1" ht="16">
      <c r="A58" s="72">
        <v>800136505</v>
      </c>
      <c r="B58" s="67"/>
      <c r="C58" s="68" t="s">
        <v>222</v>
      </c>
      <c r="D58" s="73">
        <v>284</v>
      </c>
      <c r="E58" s="73">
        <v>98</v>
      </c>
    </row>
    <row r="59" spans="1:5" s="17" customFormat="1" ht="32">
      <c r="A59" s="72">
        <v>900480569</v>
      </c>
      <c r="B59" s="67"/>
      <c r="C59" s="68" t="s">
        <v>223</v>
      </c>
      <c r="D59" s="73"/>
      <c r="E59" s="73">
        <v>31400</v>
      </c>
    </row>
    <row r="60" spans="1:5" s="17" customFormat="1" ht="32">
      <c r="A60" s="72">
        <v>124321301</v>
      </c>
      <c r="B60" s="67"/>
      <c r="C60" s="68" t="s">
        <v>63</v>
      </c>
      <c r="D60" s="73">
        <v>76064.460000000006</v>
      </c>
      <c r="E60" s="73">
        <v>0</v>
      </c>
    </row>
    <row r="61" spans="1:5" s="17" customFormat="1" ht="32">
      <c r="A61" s="72" t="s">
        <v>146</v>
      </c>
      <c r="B61" s="67"/>
      <c r="C61" s="68" t="s">
        <v>62</v>
      </c>
      <c r="D61" s="73">
        <v>44093.54</v>
      </c>
      <c r="E61" s="73">
        <v>0</v>
      </c>
    </row>
    <row r="62" spans="1:5" s="17" customFormat="1" ht="16">
      <c r="A62" s="72">
        <v>900076100</v>
      </c>
      <c r="B62" s="67"/>
      <c r="C62" s="68" t="s">
        <v>229</v>
      </c>
      <c r="D62" s="73">
        <v>0</v>
      </c>
      <c r="E62" s="73">
        <v>1422222</v>
      </c>
    </row>
    <row r="63" spans="1:5" s="17" customFormat="1" ht="16">
      <c r="A63" s="72">
        <v>67004430</v>
      </c>
      <c r="B63" s="67"/>
      <c r="C63" s="68" t="s">
        <v>224</v>
      </c>
      <c r="D63" s="73">
        <v>0</v>
      </c>
      <c r="E63" s="73">
        <v>689000</v>
      </c>
    </row>
    <row r="64" spans="1:5" s="17" customFormat="1" ht="32">
      <c r="A64" s="72">
        <v>900423755</v>
      </c>
      <c r="B64" s="67"/>
      <c r="C64" s="68" t="s">
        <v>231</v>
      </c>
      <c r="D64" s="73">
        <v>0</v>
      </c>
      <c r="E64" s="73">
        <v>1381667</v>
      </c>
    </row>
    <row r="65" spans="1:5" s="17" customFormat="1" ht="32">
      <c r="A65" s="72">
        <v>800200982</v>
      </c>
      <c r="B65" s="67"/>
      <c r="C65" s="68" t="s">
        <v>204</v>
      </c>
      <c r="D65" s="73">
        <v>0</v>
      </c>
      <c r="E65" s="73">
        <v>8115800</v>
      </c>
    </row>
    <row r="66" spans="1:5" s="17" customFormat="1" ht="16">
      <c r="A66" s="72">
        <v>900474794</v>
      </c>
      <c r="B66" s="67"/>
      <c r="C66" s="68" t="s">
        <v>232</v>
      </c>
      <c r="D66" s="73">
        <v>0</v>
      </c>
      <c r="E66" s="73">
        <v>3296045</v>
      </c>
    </row>
    <row r="67" spans="1:5" s="17" customFormat="1" ht="16">
      <c r="A67" s="72">
        <v>901403475</v>
      </c>
      <c r="B67" s="67"/>
      <c r="C67" s="68" t="s">
        <v>233</v>
      </c>
      <c r="D67" s="73">
        <v>0</v>
      </c>
      <c r="E67" s="73">
        <v>5185990</v>
      </c>
    </row>
    <row r="68" spans="1:5" s="17" customFormat="1" ht="32">
      <c r="A68" s="72">
        <v>800200982</v>
      </c>
      <c r="B68" s="67"/>
      <c r="C68" s="68" t="s">
        <v>204</v>
      </c>
      <c r="D68" s="73">
        <v>0</v>
      </c>
      <c r="E68" s="73">
        <v>1595703</v>
      </c>
    </row>
    <row r="69" spans="1:5" s="17" customFormat="1" ht="64">
      <c r="A69" s="72" t="s">
        <v>248</v>
      </c>
      <c r="B69" s="67"/>
      <c r="C69" s="68" t="s">
        <v>245</v>
      </c>
      <c r="D69" s="73">
        <v>0</v>
      </c>
      <c r="E69" s="73">
        <v>15000000</v>
      </c>
    </row>
    <row r="70" spans="1:5">
      <c r="A70" s="72" t="s">
        <v>248</v>
      </c>
      <c r="B70" s="19"/>
      <c r="C70" s="71" t="s">
        <v>247</v>
      </c>
      <c r="D70" s="73">
        <v>0</v>
      </c>
      <c r="E70" s="73">
        <v>30000000</v>
      </c>
    </row>
    <row r="71" spans="1:5" ht="16">
      <c r="A71" s="21" t="s">
        <v>48</v>
      </c>
      <c r="B71" s="21"/>
      <c r="C71" s="21"/>
      <c r="D71" s="25">
        <f>SUM(D18:D70)</f>
        <v>46872376</v>
      </c>
      <c r="E71" s="25">
        <f>SUM(E18:E70)</f>
        <v>68331236</v>
      </c>
    </row>
    <row r="72" spans="1:5" s="22" customFormat="1" ht="16">
      <c r="A72" s="2"/>
      <c r="B72" s="2"/>
      <c r="C72" s="2"/>
      <c r="D72" s="2"/>
      <c r="E72" s="2"/>
    </row>
    <row r="74" spans="1:5" ht="27" customHeight="1"/>
  </sheetData>
  <mergeCells count="7">
    <mergeCell ref="A16:F16"/>
    <mergeCell ref="A10:E10"/>
    <mergeCell ref="A11:B11"/>
    <mergeCell ref="C11:E11"/>
    <mergeCell ref="A7:F9"/>
    <mergeCell ref="A13:B13"/>
    <mergeCell ref="C13:D13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6CD19-DD25-4E3F-9C74-D77B33C3301D}">
  <sheetPr>
    <pageSetUpPr fitToPage="1"/>
  </sheetPr>
  <dimension ref="A7:G21"/>
  <sheetViews>
    <sheetView zoomScale="90" zoomScaleNormal="90" workbookViewId="0">
      <selection activeCell="A19" sqref="A19"/>
    </sheetView>
  </sheetViews>
  <sheetFormatPr baseColWidth="10" defaultColWidth="9.1640625" defaultRowHeight="15"/>
  <cols>
    <col min="1" max="1" width="14.6640625" style="2" customWidth="1"/>
    <col min="2" max="2" width="34.33203125" style="2" customWidth="1"/>
    <col min="3" max="3" width="45.6640625" style="2" customWidth="1"/>
    <col min="4" max="4" width="35.6640625" style="2" customWidth="1"/>
    <col min="5" max="5" width="20.6640625" style="2" customWidth="1"/>
    <col min="6" max="6" width="23.83203125" style="2" customWidth="1"/>
    <col min="7" max="16384" width="9.1640625" style="2"/>
  </cols>
  <sheetData>
    <row r="7" spans="1:7" ht="18" customHeight="1">
      <c r="A7" s="99" t="s">
        <v>18</v>
      </c>
      <c r="B7" s="100"/>
      <c r="C7" s="100"/>
      <c r="D7" s="100"/>
      <c r="E7" s="100"/>
      <c r="F7" s="100"/>
      <c r="G7" s="100"/>
    </row>
    <row r="8" spans="1:7" ht="18" customHeight="1">
      <c r="A8" s="99"/>
      <c r="B8" s="100"/>
      <c r="C8" s="100"/>
      <c r="D8" s="100"/>
      <c r="E8" s="100"/>
      <c r="F8" s="100"/>
      <c r="G8" s="100"/>
    </row>
    <row r="9" spans="1:7" ht="18" customHeight="1">
      <c r="A9" s="99"/>
      <c r="B9" s="100"/>
      <c r="C9" s="100"/>
      <c r="D9" s="100"/>
      <c r="E9" s="100"/>
      <c r="F9" s="100"/>
      <c r="G9" s="100"/>
    </row>
    <row r="10" spans="1:7">
      <c r="A10" s="97"/>
      <c r="B10" s="97"/>
      <c r="C10" s="97"/>
      <c r="D10" s="97"/>
      <c r="E10" s="97"/>
    </row>
    <row r="11" spans="1:7">
      <c r="A11" s="98" t="s">
        <v>26</v>
      </c>
      <c r="B11" s="98"/>
      <c r="C11" s="102" t="str">
        <f>Consolidado!C14</f>
        <v>Universidad Icesi</v>
      </c>
      <c r="D11" s="102"/>
      <c r="E11" s="102"/>
    </row>
    <row r="12" spans="1:7">
      <c r="A12" s="16"/>
      <c r="B12" s="16"/>
      <c r="C12" s="16"/>
      <c r="D12" s="16"/>
      <c r="E12" s="16"/>
    </row>
    <row r="13" spans="1:7">
      <c r="A13" s="98" t="s">
        <v>130</v>
      </c>
      <c r="B13" s="98"/>
      <c r="C13" s="101" t="s">
        <v>115</v>
      </c>
      <c r="D13" s="102"/>
      <c r="E13" s="16"/>
    </row>
    <row r="15" spans="1:7" ht="15" customHeight="1">
      <c r="A15" s="16"/>
      <c r="B15" s="16"/>
      <c r="C15" s="16"/>
      <c r="D15" s="16"/>
    </row>
    <row r="16" spans="1:7" s="12" customFormat="1" ht="16">
      <c r="A16" s="103" t="s">
        <v>43</v>
      </c>
      <c r="B16" s="104"/>
      <c r="C16" s="104"/>
      <c r="D16" s="104"/>
      <c r="E16" s="104"/>
      <c r="F16" s="117"/>
    </row>
    <row r="17" spans="1:6" s="17" customFormat="1" ht="48">
      <c r="A17" s="18" t="s">
        <v>20</v>
      </c>
      <c r="B17" s="18" t="s">
        <v>21</v>
      </c>
      <c r="C17" s="18" t="s">
        <v>22</v>
      </c>
      <c r="D17" s="18" t="s">
        <v>131</v>
      </c>
      <c r="E17" s="76" t="s">
        <v>57</v>
      </c>
      <c r="F17" s="118"/>
    </row>
    <row r="18" spans="1:6" s="12" customFormat="1" ht="57" customHeight="1">
      <c r="A18" s="113" t="s">
        <v>248</v>
      </c>
      <c r="B18" s="28" t="s">
        <v>246</v>
      </c>
      <c r="C18" s="28" t="s">
        <v>245</v>
      </c>
      <c r="D18" s="30">
        <v>100000000</v>
      </c>
      <c r="E18" s="30">
        <v>96000000</v>
      </c>
    </row>
    <row r="19" spans="1:6">
      <c r="A19" s="114" t="s">
        <v>174</v>
      </c>
      <c r="B19" s="19"/>
      <c r="C19" s="19" t="s">
        <v>173</v>
      </c>
      <c r="D19" s="24">
        <f>4876943+173635.05</f>
        <v>5050578.05</v>
      </c>
      <c r="E19" s="30"/>
    </row>
    <row r="20" spans="1:6">
      <c r="A20" s="114">
        <v>48600048</v>
      </c>
      <c r="B20" s="19"/>
      <c r="C20" s="19" t="s">
        <v>166</v>
      </c>
      <c r="D20" s="24">
        <v>10500000</v>
      </c>
      <c r="E20" s="30"/>
    </row>
    <row r="21" spans="1:6" s="22" customFormat="1" ht="16">
      <c r="A21" s="21" t="s">
        <v>49</v>
      </c>
      <c r="B21" s="21"/>
      <c r="C21" s="21"/>
      <c r="D21" s="25">
        <f>+SUM(D18:D20)</f>
        <v>115550578.05</v>
      </c>
      <c r="E21" s="25">
        <f>+SUM(E18:E20)</f>
        <v>96000000</v>
      </c>
    </row>
  </sheetData>
  <mergeCells count="7">
    <mergeCell ref="A16:F16"/>
    <mergeCell ref="A10:E10"/>
    <mergeCell ref="A11:B11"/>
    <mergeCell ref="C11:E11"/>
    <mergeCell ref="A7:G9"/>
    <mergeCell ref="A13:B13"/>
    <mergeCell ref="C13:D13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18BE-CB4D-42EB-8A8A-9196A57A21B2}">
  <sheetPr>
    <pageSetUpPr fitToPage="1"/>
  </sheetPr>
  <dimension ref="A7:F25"/>
  <sheetViews>
    <sheetView showGridLines="0" zoomScale="90" zoomScaleNormal="90" workbookViewId="0">
      <selection activeCell="E31" sqref="E31"/>
    </sheetView>
  </sheetViews>
  <sheetFormatPr baseColWidth="10" defaultColWidth="9.1640625" defaultRowHeight="15"/>
  <cols>
    <col min="1" max="2" width="14.6640625" style="2" customWidth="1"/>
    <col min="3" max="3" width="45.6640625" style="2" customWidth="1"/>
    <col min="4" max="4" width="35.6640625" style="2" customWidth="1"/>
    <col min="5" max="5" width="22.5" style="2" customWidth="1"/>
    <col min="6" max="6" width="21" style="2" customWidth="1"/>
    <col min="7" max="16384" width="9.1640625" style="2"/>
  </cols>
  <sheetData>
    <row r="7" spans="1:6" ht="18" customHeight="1">
      <c r="A7" s="105" t="s">
        <v>18</v>
      </c>
      <c r="B7" s="106"/>
      <c r="C7" s="106"/>
      <c r="D7" s="106"/>
      <c r="E7" s="106"/>
      <c r="F7" s="106"/>
    </row>
    <row r="8" spans="1:6" ht="18" customHeight="1">
      <c r="A8" s="105"/>
      <c r="B8" s="106"/>
      <c r="C8" s="106"/>
      <c r="D8" s="106"/>
      <c r="E8" s="106"/>
      <c r="F8" s="106"/>
    </row>
    <row r="9" spans="1:6" ht="18" customHeight="1">
      <c r="A9" s="105"/>
      <c r="B9" s="106"/>
      <c r="C9" s="106"/>
      <c r="D9" s="106"/>
      <c r="E9" s="106"/>
      <c r="F9" s="106"/>
    </row>
    <row r="10" spans="1:6">
      <c r="A10" s="97"/>
      <c r="B10" s="97"/>
      <c r="C10" s="97"/>
      <c r="D10" s="97"/>
      <c r="E10" s="97"/>
    </row>
    <row r="11" spans="1:6">
      <c r="A11" s="98" t="s">
        <v>26</v>
      </c>
      <c r="B11" s="98"/>
      <c r="C11" s="102" t="str">
        <f>Consolidado!C14</f>
        <v>Universidad Icesi</v>
      </c>
      <c r="D11" s="102"/>
      <c r="E11" s="102"/>
    </row>
    <row r="12" spans="1:6">
      <c r="A12" s="16"/>
      <c r="B12" s="16"/>
      <c r="C12" s="16"/>
      <c r="D12" s="16"/>
      <c r="E12" s="16"/>
    </row>
    <row r="13" spans="1:6">
      <c r="A13" s="98" t="s">
        <v>129</v>
      </c>
      <c r="B13" s="98"/>
      <c r="C13" s="101" t="s">
        <v>115</v>
      </c>
      <c r="D13" s="102"/>
      <c r="E13" s="16"/>
    </row>
    <row r="15" spans="1:6" ht="15" customHeight="1">
      <c r="A15" s="16"/>
      <c r="B15" s="16"/>
      <c r="C15" s="16"/>
      <c r="D15" s="16"/>
    </row>
    <row r="16" spans="1:6" s="12" customFormat="1" ht="16">
      <c r="A16" s="103" t="s">
        <v>44</v>
      </c>
      <c r="B16" s="104"/>
      <c r="C16" s="104"/>
      <c r="D16" s="104"/>
      <c r="E16" s="104"/>
      <c r="F16" s="104"/>
    </row>
    <row r="17" spans="1:6" s="17" customFormat="1" ht="48">
      <c r="A17" s="18" t="s">
        <v>19</v>
      </c>
      <c r="B17" s="18" t="s">
        <v>20</v>
      </c>
      <c r="C17" s="18" t="s">
        <v>21</v>
      </c>
      <c r="D17" s="18" t="s">
        <v>22</v>
      </c>
      <c r="E17" s="18" t="s">
        <v>131</v>
      </c>
      <c r="F17" s="76" t="s">
        <v>57</v>
      </c>
    </row>
    <row r="18" spans="1:6" s="36" customFormat="1">
      <c r="A18" s="33"/>
      <c r="B18" s="34"/>
      <c r="C18" s="35"/>
      <c r="D18" s="53"/>
      <c r="E18" s="32"/>
      <c r="F18" s="53"/>
    </row>
    <row r="19" spans="1:6" s="36" customFormat="1">
      <c r="A19" s="33"/>
      <c r="B19" s="34"/>
      <c r="C19" s="35"/>
      <c r="D19" s="53"/>
      <c r="E19" s="32"/>
      <c r="F19" s="53"/>
    </row>
    <row r="20" spans="1:6" s="36" customFormat="1">
      <c r="A20" s="33"/>
      <c r="B20" s="34"/>
      <c r="C20" s="35"/>
      <c r="D20" s="53"/>
      <c r="E20" s="32"/>
      <c r="F20" s="53"/>
    </row>
    <row r="21" spans="1:6" s="36" customFormat="1">
      <c r="A21" s="33"/>
      <c r="B21" s="34"/>
      <c r="C21" s="35"/>
      <c r="D21" s="53"/>
      <c r="E21" s="32"/>
      <c r="F21" s="53"/>
    </row>
    <row r="22" spans="1:6" s="36" customFormat="1">
      <c r="A22" s="31"/>
      <c r="B22" s="34"/>
      <c r="C22" s="35"/>
      <c r="D22" s="53"/>
      <c r="E22" s="32"/>
      <c r="F22" s="53"/>
    </row>
    <row r="23" spans="1:6" s="36" customFormat="1">
      <c r="A23" s="31"/>
      <c r="B23" s="34"/>
      <c r="C23" s="35"/>
      <c r="D23" s="53"/>
      <c r="E23" s="32"/>
      <c r="F23" s="53"/>
    </row>
    <row r="24" spans="1:6" ht="16">
      <c r="A24" s="21" t="s">
        <v>50</v>
      </c>
      <c r="B24" s="21"/>
      <c r="C24" s="21"/>
      <c r="D24" s="21"/>
      <c r="E24" s="25">
        <f>SUM(E18:E23)</f>
        <v>0</v>
      </c>
      <c r="F24" s="25">
        <f>SUM(F18:F23)</f>
        <v>0</v>
      </c>
    </row>
    <row r="25" spans="1:6" s="22" customFormat="1" ht="16">
      <c r="A25" s="2"/>
      <c r="B25" s="2"/>
      <c r="C25" s="2"/>
      <c r="D25" s="2"/>
      <c r="E25" s="2"/>
    </row>
  </sheetData>
  <mergeCells count="7">
    <mergeCell ref="A16:F16"/>
    <mergeCell ref="A10:E10"/>
    <mergeCell ref="A11:B11"/>
    <mergeCell ref="C11:E11"/>
    <mergeCell ref="A7:F9"/>
    <mergeCell ref="A13:B13"/>
    <mergeCell ref="C13:D13"/>
  </mergeCells>
  <printOptions horizontalCentered="1" verticalCentered="1"/>
  <pageMargins left="0" right="0" top="0" bottom="0" header="0" footer="0"/>
  <pageSetup scale="5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6:F100"/>
  <sheetViews>
    <sheetView zoomScale="89" zoomScaleNormal="90" workbookViewId="0">
      <pane ySplit="18" topLeftCell="A19" activePane="bottomLeft" state="frozen"/>
      <selection activeCell="P8" sqref="P8"/>
      <selection pane="bottomLeft" activeCell="E18" sqref="E18"/>
    </sheetView>
  </sheetViews>
  <sheetFormatPr baseColWidth="10" defaultColWidth="9.1640625" defaultRowHeight="14"/>
  <cols>
    <col min="1" max="2" width="14.6640625" style="13" customWidth="1"/>
    <col min="3" max="3" width="45.6640625" style="13" customWidth="1"/>
    <col min="4" max="4" width="35.6640625" style="3" customWidth="1"/>
    <col min="5" max="5" width="20.6640625" style="13" customWidth="1"/>
    <col min="6" max="6" width="21" style="13" customWidth="1"/>
    <col min="7" max="16384" width="9.1640625" style="13"/>
  </cols>
  <sheetData>
    <row r="6" spans="1:6" ht="15" customHeight="1">
      <c r="A6" s="106" t="s">
        <v>18</v>
      </c>
      <c r="B6" s="106"/>
      <c r="C6" s="106"/>
      <c r="D6" s="106"/>
      <c r="E6" s="106"/>
      <c r="F6" s="106"/>
    </row>
    <row r="7" spans="1:6" ht="15" customHeight="1">
      <c r="A7" s="106"/>
      <c r="B7" s="106"/>
      <c r="C7" s="106"/>
      <c r="D7" s="106"/>
      <c r="E7" s="106"/>
      <c r="F7" s="106"/>
    </row>
    <row r="8" spans="1:6" ht="18" customHeight="1">
      <c r="A8" s="106"/>
      <c r="B8" s="106"/>
      <c r="C8" s="106"/>
      <c r="D8" s="106"/>
      <c r="E8" s="106"/>
      <c r="F8" s="106"/>
    </row>
    <row r="9" spans="1:6" ht="18" customHeight="1">
      <c r="A9" s="106"/>
      <c r="B9" s="106"/>
      <c r="C9" s="106"/>
      <c r="D9" s="106"/>
      <c r="E9" s="106"/>
      <c r="F9" s="106"/>
    </row>
    <row r="10" spans="1:6" ht="18" customHeight="1">
      <c r="A10" s="106"/>
      <c r="B10" s="106"/>
      <c r="C10" s="106"/>
      <c r="D10" s="106"/>
      <c r="E10" s="106"/>
      <c r="F10" s="106"/>
    </row>
    <row r="11" spans="1:6">
      <c r="A11" s="107"/>
      <c r="B11" s="107"/>
      <c r="C11" s="107"/>
      <c r="D11" s="107"/>
      <c r="E11" s="107"/>
    </row>
    <row r="12" spans="1:6">
      <c r="A12" s="90" t="s">
        <v>26</v>
      </c>
      <c r="B12" s="90"/>
      <c r="C12" s="109" t="str">
        <f>Consolidado!C14</f>
        <v>Universidad Icesi</v>
      </c>
      <c r="D12" s="109"/>
      <c r="E12" s="109"/>
    </row>
    <row r="13" spans="1:6">
      <c r="A13" s="57"/>
      <c r="B13" s="57"/>
      <c r="C13" s="57"/>
      <c r="D13" s="45"/>
      <c r="E13" s="57"/>
    </row>
    <row r="14" spans="1:6">
      <c r="A14" s="90" t="s">
        <v>129</v>
      </c>
      <c r="B14" s="90"/>
      <c r="C14" s="108" t="s">
        <v>115</v>
      </c>
      <c r="D14" s="109"/>
      <c r="E14" s="57"/>
    </row>
    <row r="16" spans="1:6" ht="15" customHeight="1">
      <c r="A16" s="57"/>
      <c r="B16" s="57"/>
      <c r="C16" s="57"/>
      <c r="D16" s="45"/>
    </row>
    <row r="17" spans="1:6" s="42" customFormat="1">
      <c r="A17" s="110" t="s">
        <v>39</v>
      </c>
      <c r="B17" s="111"/>
      <c r="C17" s="111"/>
      <c r="D17" s="111"/>
      <c r="E17" s="111"/>
      <c r="F17" s="115"/>
    </row>
    <row r="18" spans="1:6" s="58" customFormat="1" ht="48">
      <c r="A18" s="23" t="s">
        <v>20</v>
      </c>
      <c r="B18" s="23" t="s">
        <v>21</v>
      </c>
      <c r="C18" s="23" t="s">
        <v>22</v>
      </c>
      <c r="D18" s="18" t="s">
        <v>131</v>
      </c>
      <c r="E18" s="76" t="s">
        <v>57</v>
      </c>
      <c r="F18" s="116"/>
    </row>
    <row r="19" spans="1:6" ht="16">
      <c r="A19" s="72">
        <v>890100577</v>
      </c>
      <c r="B19" s="78"/>
      <c r="C19" s="68" t="s">
        <v>123</v>
      </c>
      <c r="D19" s="73">
        <v>0</v>
      </c>
      <c r="E19" s="73">
        <v>4934190</v>
      </c>
    </row>
    <row r="20" spans="1:6" ht="16">
      <c r="A20" s="72">
        <v>890704196</v>
      </c>
      <c r="B20" s="78"/>
      <c r="C20" s="68" t="s">
        <v>124</v>
      </c>
      <c r="D20" s="73">
        <v>0</v>
      </c>
      <c r="E20" s="73">
        <f>6649800+2105400</f>
        <v>8755200</v>
      </c>
    </row>
    <row r="21" spans="1:6" ht="16">
      <c r="A21" s="72">
        <v>899999143</v>
      </c>
      <c r="B21" s="78"/>
      <c r="C21" s="68" t="s">
        <v>125</v>
      </c>
      <c r="D21" s="73">
        <v>0</v>
      </c>
      <c r="E21" s="73">
        <v>2084600</v>
      </c>
    </row>
    <row r="22" spans="1:6" ht="15">
      <c r="A22" s="72">
        <v>900088915</v>
      </c>
      <c r="B22" s="78"/>
      <c r="C22" s="72" t="s">
        <v>126</v>
      </c>
      <c r="D22" s="73">
        <v>0</v>
      </c>
      <c r="E22" s="73">
        <f>363950+2693178</f>
        <v>3057128</v>
      </c>
    </row>
    <row r="23" spans="1:6" ht="15">
      <c r="A23" s="72">
        <v>900891061</v>
      </c>
      <c r="B23" s="78"/>
      <c r="C23" s="72" t="s">
        <v>138</v>
      </c>
      <c r="D23" s="73">
        <v>0</v>
      </c>
      <c r="E23" s="73">
        <v>404600</v>
      </c>
    </row>
    <row r="24" spans="1:6" ht="15">
      <c r="A24" s="72">
        <v>900020155</v>
      </c>
      <c r="B24" s="78"/>
      <c r="C24" s="72" t="s">
        <v>139</v>
      </c>
      <c r="D24" s="73">
        <v>0</v>
      </c>
      <c r="E24" s="73">
        <v>376274</v>
      </c>
    </row>
    <row r="25" spans="1:6" ht="15">
      <c r="A25" s="72">
        <v>901246069</v>
      </c>
      <c r="B25" s="78"/>
      <c r="C25" s="72" t="s">
        <v>140</v>
      </c>
      <c r="D25" s="73">
        <v>0</v>
      </c>
      <c r="E25" s="73">
        <v>237000</v>
      </c>
    </row>
    <row r="26" spans="1:6" ht="15">
      <c r="A26" s="72">
        <v>901265421</v>
      </c>
      <c r="B26" s="78"/>
      <c r="C26" s="72" t="s">
        <v>141</v>
      </c>
      <c r="D26" s="73">
        <v>0</v>
      </c>
      <c r="E26" s="73">
        <v>380000</v>
      </c>
    </row>
    <row r="27" spans="1:6" ht="15">
      <c r="A27" s="72">
        <v>1004617875</v>
      </c>
      <c r="B27" s="78"/>
      <c r="C27" s="72" t="s">
        <v>168</v>
      </c>
      <c r="D27" s="73">
        <v>380000</v>
      </c>
      <c r="E27" s="73">
        <v>0</v>
      </c>
    </row>
    <row r="28" spans="1:6" ht="15">
      <c r="A28" s="72">
        <v>800168322</v>
      </c>
      <c r="B28" s="78"/>
      <c r="C28" s="72" t="s">
        <v>170</v>
      </c>
      <c r="D28" s="73">
        <f>22835877+451573</f>
        <v>23287450</v>
      </c>
      <c r="E28" s="73">
        <v>0</v>
      </c>
    </row>
    <row r="29" spans="1:6" ht="15">
      <c r="A29" s="72">
        <v>830019189</v>
      </c>
      <c r="B29" s="78"/>
      <c r="C29" s="72" t="s">
        <v>171</v>
      </c>
      <c r="D29" s="13">
        <v>0</v>
      </c>
      <c r="E29" s="73">
        <v>1318120</v>
      </c>
    </row>
    <row r="30" spans="1:6" ht="15">
      <c r="A30" s="72">
        <v>900088915</v>
      </c>
      <c r="B30" s="78"/>
      <c r="C30" s="72" t="s">
        <v>172</v>
      </c>
      <c r="D30" s="73">
        <v>363950</v>
      </c>
      <c r="E30" s="73">
        <v>0</v>
      </c>
    </row>
    <row r="31" spans="1:6" ht="15">
      <c r="A31" s="72">
        <v>1059448565</v>
      </c>
      <c r="B31" s="78"/>
      <c r="C31" s="72" t="s">
        <v>175</v>
      </c>
      <c r="D31" s="73">
        <v>2000000</v>
      </c>
      <c r="E31" s="73">
        <v>0</v>
      </c>
    </row>
    <row r="32" spans="1:6" ht="15">
      <c r="A32" s="72">
        <v>1061730264</v>
      </c>
      <c r="B32" s="78"/>
      <c r="C32" s="72" t="s">
        <v>176</v>
      </c>
      <c r="D32" s="13">
        <v>0</v>
      </c>
      <c r="E32" s="73">
        <v>1460000</v>
      </c>
    </row>
    <row r="33" spans="1:5" ht="15">
      <c r="A33" s="72">
        <v>1075022094</v>
      </c>
      <c r="B33" s="78"/>
      <c r="C33" s="72" t="s">
        <v>117</v>
      </c>
      <c r="D33" s="73">
        <v>1200000</v>
      </c>
      <c r="E33" s="73">
        <v>0</v>
      </c>
    </row>
    <row r="34" spans="1:5" ht="15">
      <c r="A34" s="72">
        <v>1116235554</v>
      </c>
      <c r="B34" s="78"/>
      <c r="C34" s="72" t="s">
        <v>151</v>
      </c>
      <c r="D34" s="73">
        <v>880000</v>
      </c>
      <c r="E34" s="73">
        <v>0</v>
      </c>
    </row>
    <row r="35" spans="1:5" ht="15">
      <c r="A35" s="72">
        <v>11802764</v>
      </c>
      <c r="B35" s="78"/>
      <c r="C35" s="72" t="s">
        <v>155</v>
      </c>
      <c r="D35" s="73">
        <v>150000</v>
      </c>
      <c r="E35" s="73">
        <v>0</v>
      </c>
    </row>
    <row r="36" spans="1:5" ht="15">
      <c r="A36" s="72">
        <v>11805657</v>
      </c>
      <c r="B36" s="78"/>
      <c r="C36" s="72" t="s">
        <v>177</v>
      </c>
      <c r="D36" s="73">
        <v>1000000</v>
      </c>
      <c r="E36" s="73">
        <v>0</v>
      </c>
    </row>
    <row r="37" spans="1:5" ht="15">
      <c r="A37" s="72">
        <v>12020087</v>
      </c>
      <c r="B37" s="78"/>
      <c r="C37" s="72" t="s">
        <v>178</v>
      </c>
      <c r="D37" s="73">
        <v>1700000</v>
      </c>
      <c r="E37" s="73">
        <v>0</v>
      </c>
    </row>
    <row r="38" spans="1:5" ht="15">
      <c r="A38" s="72">
        <v>14472230</v>
      </c>
      <c r="B38" s="78"/>
      <c r="C38" s="72" t="s">
        <v>157</v>
      </c>
      <c r="D38" s="73">
        <v>250000</v>
      </c>
      <c r="E38" s="73">
        <v>0</v>
      </c>
    </row>
    <row r="39" spans="1:5" ht="15">
      <c r="A39" s="72">
        <v>25718057</v>
      </c>
      <c r="B39" s="78"/>
      <c r="C39" s="72" t="s">
        <v>179</v>
      </c>
      <c r="D39" s="73">
        <v>1700000</v>
      </c>
      <c r="E39" s="73">
        <v>0</v>
      </c>
    </row>
    <row r="40" spans="1:5" ht="15">
      <c r="A40" s="72">
        <v>26312823</v>
      </c>
      <c r="B40" s="78"/>
      <c r="C40" s="72" t="s">
        <v>180</v>
      </c>
      <c r="D40" s="73">
        <v>1600000</v>
      </c>
      <c r="E40" s="73">
        <v>0</v>
      </c>
    </row>
    <row r="41" spans="1:5" ht="15">
      <c r="A41" s="72">
        <v>31589620</v>
      </c>
      <c r="B41" s="78"/>
      <c r="C41" s="72" t="s">
        <v>181</v>
      </c>
      <c r="D41" s="73">
        <v>1560000</v>
      </c>
      <c r="E41" s="73">
        <v>0</v>
      </c>
    </row>
    <row r="42" spans="1:5" ht="15">
      <c r="A42" s="72">
        <v>38470200</v>
      </c>
      <c r="B42" s="78"/>
      <c r="C42" s="72" t="s">
        <v>182</v>
      </c>
      <c r="D42" s="73">
        <v>860000</v>
      </c>
      <c r="E42" s="73">
        <v>0</v>
      </c>
    </row>
    <row r="43" spans="1:5" ht="15">
      <c r="A43" s="72">
        <v>5222391</v>
      </c>
      <c r="B43" s="78"/>
      <c r="C43" s="72" t="s">
        <v>162</v>
      </c>
      <c r="D43" s="73">
        <v>1250000</v>
      </c>
      <c r="E43" s="73">
        <v>0</v>
      </c>
    </row>
    <row r="44" spans="1:5" ht="15">
      <c r="A44" s="72">
        <v>59668280</v>
      </c>
      <c r="B44" s="78"/>
      <c r="C44" s="72" t="s">
        <v>163</v>
      </c>
      <c r="D44" s="73">
        <v>927000</v>
      </c>
      <c r="E44" s="73">
        <v>0</v>
      </c>
    </row>
    <row r="45" spans="1:5" ht="15">
      <c r="A45" s="72">
        <v>87710065</v>
      </c>
      <c r="B45" s="78"/>
      <c r="C45" s="72" t="s">
        <v>183</v>
      </c>
      <c r="D45" s="73">
        <v>2000000</v>
      </c>
      <c r="E45" s="73">
        <v>0</v>
      </c>
    </row>
    <row r="46" spans="1:5" ht="15">
      <c r="A46" s="72">
        <v>860076919</v>
      </c>
      <c r="B46" s="78"/>
      <c r="C46" s="72" t="s">
        <v>189</v>
      </c>
      <c r="D46" s="78">
        <v>0</v>
      </c>
      <c r="E46" s="73">
        <v>29452</v>
      </c>
    </row>
    <row r="47" spans="1:5" ht="15">
      <c r="A47" s="72">
        <v>900162081</v>
      </c>
      <c r="B47" s="78"/>
      <c r="C47" s="72" t="s">
        <v>190</v>
      </c>
      <c r="D47" s="78">
        <v>0</v>
      </c>
      <c r="E47" s="73">
        <v>27593</v>
      </c>
    </row>
    <row r="48" spans="1:5" ht="15">
      <c r="A48" s="72">
        <v>890704196</v>
      </c>
      <c r="B48" s="78"/>
      <c r="C48" s="72" t="s">
        <v>124</v>
      </c>
      <c r="D48" s="73">
        <v>3411030</v>
      </c>
      <c r="E48" s="73">
        <v>0</v>
      </c>
    </row>
    <row r="49" spans="1:5" ht="15">
      <c r="A49" s="72">
        <v>899999143</v>
      </c>
      <c r="B49" s="78"/>
      <c r="C49" s="72" t="s">
        <v>195</v>
      </c>
      <c r="D49" s="73">
        <v>953700</v>
      </c>
      <c r="E49" s="73">
        <v>0</v>
      </c>
    </row>
    <row r="50" spans="1:5" ht="15">
      <c r="A50" s="72">
        <v>555555555</v>
      </c>
      <c r="B50" s="78"/>
      <c r="C50" s="72" t="s">
        <v>196</v>
      </c>
      <c r="D50" s="73">
        <f>701001+36193</f>
        <v>737194</v>
      </c>
      <c r="E50" s="73">
        <v>0</v>
      </c>
    </row>
    <row r="51" spans="1:5" ht="15">
      <c r="A51" s="72">
        <v>900248007</v>
      </c>
      <c r="B51" s="78"/>
      <c r="C51" s="72" t="s">
        <v>199</v>
      </c>
      <c r="D51" s="73">
        <v>2005178</v>
      </c>
      <c r="E51" s="73">
        <v>0</v>
      </c>
    </row>
    <row r="52" spans="1:5" ht="15">
      <c r="A52" s="72">
        <v>901265421</v>
      </c>
      <c r="B52" s="78"/>
      <c r="C52" s="72" t="s">
        <v>141</v>
      </c>
      <c r="D52" s="73">
        <v>380000</v>
      </c>
      <c r="E52" s="73">
        <v>0</v>
      </c>
    </row>
    <row r="53" spans="1:5" ht="15">
      <c r="A53" s="72">
        <v>901246069</v>
      </c>
      <c r="B53" s="78"/>
      <c r="C53" s="72" t="s">
        <v>200</v>
      </c>
      <c r="D53" s="73">
        <v>237000</v>
      </c>
      <c r="E53" s="73">
        <v>0</v>
      </c>
    </row>
    <row r="54" spans="1:5" ht="15">
      <c r="A54" s="72">
        <v>900020155</v>
      </c>
      <c r="B54" s="78"/>
      <c r="C54" s="72" t="s">
        <v>139</v>
      </c>
      <c r="D54" s="73">
        <v>376274</v>
      </c>
      <c r="E54" s="73">
        <v>0</v>
      </c>
    </row>
    <row r="55" spans="1:5" ht="15">
      <c r="A55" s="72">
        <v>901246069</v>
      </c>
      <c r="B55" s="78"/>
      <c r="C55" s="72" t="s">
        <v>140</v>
      </c>
      <c r="D55" s="73">
        <v>0</v>
      </c>
      <c r="E55" s="73">
        <v>237000</v>
      </c>
    </row>
    <row r="56" spans="1:5" ht="15">
      <c r="A56" s="72">
        <v>901265421</v>
      </c>
      <c r="B56" s="78"/>
      <c r="C56" s="72" t="s">
        <v>141</v>
      </c>
      <c r="D56" s="73">
        <v>0</v>
      </c>
      <c r="E56" s="73">
        <v>380000</v>
      </c>
    </row>
    <row r="57" spans="1:5" ht="15">
      <c r="A57" s="72">
        <v>830047537</v>
      </c>
      <c r="B57" s="78"/>
      <c r="C57" s="72" t="s">
        <v>201</v>
      </c>
      <c r="D57" s="73">
        <v>0</v>
      </c>
      <c r="E57" s="73">
        <v>349015</v>
      </c>
    </row>
    <row r="58" spans="1:5" ht="15">
      <c r="A58" s="72">
        <v>830081427</v>
      </c>
      <c r="B58" s="78"/>
      <c r="C58" s="72" t="s">
        <v>202</v>
      </c>
      <c r="D58" s="73">
        <v>0</v>
      </c>
      <c r="E58" s="73">
        <v>118753</v>
      </c>
    </row>
    <row r="59" spans="1:5" ht="15">
      <c r="A59" s="72">
        <v>860076919</v>
      </c>
      <c r="B59" s="78"/>
      <c r="C59" s="72" t="s">
        <v>189</v>
      </c>
      <c r="D59" s="73">
        <v>0</v>
      </c>
      <c r="E59" s="73">
        <v>117830</v>
      </c>
    </row>
    <row r="60" spans="1:5" ht="15">
      <c r="A60" s="72">
        <v>900162081</v>
      </c>
      <c r="B60" s="78"/>
      <c r="C60" s="72" t="s">
        <v>190</v>
      </c>
      <c r="D60" s="73">
        <v>0</v>
      </c>
      <c r="E60" s="73">
        <v>17963</v>
      </c>
    </row>
    <row r="61" spans="1:5" ht="15">
      <c r="A61" s="72">
        <v>900511756</v>
      </c>
      <c r="B61" s="78"/>
      <c r="C61" s="72" t="s">
        <v>203</v>
      </c>
      <c r="D61" s="73">
        <v>0</v>
      </c>
      <c r="E61" s="73">
        <v>149315</v>
      </c>
    </row>
    <row r="62" spans="1:5" ht="15">
      <c r="A62" s="72">
        <v>800200982</v>
      </c>
      <c r="B62" s="78"/>
      <c r="C62" s="72" t="s">
        <v>204</v>
      </c>
      <c r="D62" s="73">
        <v>0</v>
      </c>
      <c r="E62" s="73">
        <v>63432</v>
      </c>
    </row>
    <row r="63" spans="1:5" ht="15">
      <c r="A63" s="72">
        <v>830047537</v>
      </c>
      <c r="B63" s="78"/>
      <c r="C63" s="72" t="s">
        <v>201</v>
      </c>
      <c r="D63" s="73">
        <v>0</v>
      </c>
      <c r="E63" s="73">
        <v>25385</v>
      </c>
    </row>
    <row r="64" spans="1:5" ht="15">
      <c r="A64" s="72">
        <v>830081427</v>
      </c>
      <c r="B64" s="78"/>
      <c r="C64" s="72" t="s">
        <v>202</v>
      </c>
      <c r="D64" s="73">
        <v>0</v>
      </c>
      <c r="E64" s="73">
        <v>8637</v>
      </c>
    </row>
    <row r="65" spans="1:5" ht="15">
      <c r="A65" s="72">
        <v>860076919</v>
      </c>
      <c r="B65" s="78"/>
      <c r="C65" s="72" t="s">
        <v>205</v>
      </c>
      <c r="D65" s="73">
        <v>0</v>
      </c>
      <c r="E65" s="73">
        <v>8570</v>
      </c>
    </row>
    <row r="66" spans="1:5" ht="15">
      <c r="A66" s="72">
        <v>900162081</v>
      </c>
      <c r="B66" s="78"/>
      <c r="C66" s="72" t="s">
        <v>190</v>
      </c>
      <c r="D66" s="73">
        <v>0</v>
      </c>
      <c r="E66" s="73">
        <v>1437</v>
      </c>
    </row>
    <row r="67" spans="1:5" ht="15">
      <c r="A67" s="72">
        <v>900511756</v>
      </c>
      <c r="B67" s="78"/>
      <c r="C67" s="72" t="s">
        <v>206</v>
      </c>
      <c r="D67" s="73">
        <v>0</v>
      </c>
      <c r="E67" s="73">
        <v>10859</v>
      </c>
    </row>
    <row r="68" spans="1:5" ht="15">
      <c r="A68" s="72">
        <v>890100577</v>
      </c>
      <c r="B68" s="78"/>
      <c r="C68" s="72" t="s">
        <v>123</v>
      </c>
      <c r="D68" s="73">
        <v>0</v>
      </c>
      <c r="E68" s="73">
        <v>340090</v>
      </c>
    </row>
    <row r="69" spans="1:5" ht="15">
      <c r="A69" s="72">
        <v>900891061</v>
      </c>
      <c r="B69" s="78"/>
      <c r="C69" s="72" t="s">
        <v>138</v>
      </c>
      <c r="D69" s="73">
        <v>0</v>
      </c>
      <c r="E69" s="73">
        <v>404600</v>
      </c>
    </row>
    <row r="70" spans="1:5" ht="15">
      <c r="A70" s="72">
        <v>1004342449</v>
      </c>
      <c r="B70" s="78"/>
      <c r="C70" s="72" t="s">
        <v>207</v>
      </c>
      <c r="D70" s="73">
        <v>0</v>
      </c>
      <c r="E70" s="73">
        <v>147000</v>
      </c>
    </row>
    <row r="71" spans="1:5" ht="15">
      <c r="A71" s="72">
        <v>1010045021</v>
      </c>
      <c r="B71" s="78"/>
      <c r="C71" s="72" t="s">
        <v>208</v>
      </c>
      <c r="D71" s="73">
        <v>0</v>
      </c>
      <c r="E71" s="73">
        <v>55500</v>
      </c>
    </row>
    <row r="72" spans="1:5" ht="15">
      <c r="A72" s="72">
        <v>1082693629</v>
      </c>
      <c r="B72" s="78"/>
      <c r="C72" s="72" t="s">
        <v>209</v>
      </c>
      <c r="D72" s="73">
        <v>0</v>
      </c>
      <c r="E72" s="73">
        <v>9000</v>
      </c>
    </row>
    <row r="73" spans="1:5" ht="15">
      <c r="A73" s="72">
        <v>12905946</v>
      </c>
      <c r="B73" s="78"/>
      <c r="C73" s="72" t="s">
        <v>210</v>
      </c>
      <c r="D73" s="73">
        <v>0</v>
      </c>
      <c r="E73" s="73">
        <v>65000</v>
      </c>
    </row>
    <row r="74" spans="1:5" ht="15">
      <c r="A74" s="72">
        <v>29672332</v>
      </c>
      <c r="B74" s="78"/>
      <c r="C74" s="72" t="s">
        <v>211</v>
      </c>
      <c r="D74" s="73">
        <v>0</v>
      </c>
      <c r="E74" s="73">
        <v>49000</v>
      </c>
    </row>
    <row r="75" spans="1:5" ht="15">
      <c r="A75" s="72">
        <v>38643810</v>
      </c>
      <c r="B75" s="78"/>
      <c r="C75" s="72" t="s">
        <v>212</v>
      </c>
      <c r="D75" s="73">
        <v>0</v>
      </c>
      <c r="E75" s="73">
        <v>250000</v>
      </c>
    </row>
    <row r="76" spans="1:5" ht="15">
      <c r="A76" s="72">
        <v>555555555</v>
      </c>
      <c r="B76" s="78"/>
      <c r="C76" s="72" t="s">
        <v>196</v>
      </c>
      <c r="D76" s="73">
        <v>0</v>
      </c>
      <c r="E76" s="73">
        <v>928895</v>
      </c>
    </row>
    <row r="77" spans="1:5" ht="15">
      <c r="A77" s="72">
        <v>59671728</v>
      </c>
      <c r="B77" s="78"/>
      <c r="C77" s="72" t="s">
        <v>213</v>
      </c>
      <c r="D77" s="73">
        <v>0</v>
      </c>
      <c r="E77" s="73">
        <v>1845000</v>
      </c>
    </row>
    <row r="78" spans="1:5" ht="15">
      <c r="A78" s="72">
        <v>800065567</v>
      </c>
      <c r="B78" s="78"/>
      <c r="C78" s="72" t="s">
        <v>214</v>
      </c>
      <c r="D78" s="73">
        <v>0</v>
      </c>
      <c r="E78" s="73">
        <v>101200</v>
      </c>
    </row>
    <row r="79" spans="1:5" ht="15">
      <c r="A79" s="72">
        <v>87431240</v>
      </c>
      <c r="B79" s="78"/>
      <c r="C79" s="72" t="s">
        <v>215</v>
      </c>
      <c r="D79" s="73">
        <v>0</v>
      </c>
      <c r="E79" s="73">
        <v>480001</v>
      </c>
    </row>
    <row r="80" spans="1:5" ht="15">
      <c r="A80" s="72">
        <v>87945571</v>
      </c>
      <c r="B80" s="78"/>
      <c r="C80" s="72" t="s">
        <v>216</v>
      </c>
      <c r="D80" s="73">
        <v>0</v>
      </c>
      <c r="E80" s="73">
        <v>80000</v>
      </c>
    </row>
    <row r="81" spans="1:5" ht="15">
      <c r="A81" s="72">
        <v>87945915</v>
      </c>
      <c r="B81" s="78"/>
      <c r="C81" s="72" t="s">
        <v>217</v>
      </c>
      <c r="D81" s="73">
        <v>0</v>
      </c>
      <c r="E81" s="73">
        <v>275000</v>
      </c>
    </row>
    <row r="82" spans="1:5" ht="15">
      <c r="A82" s="72">
        <v>900020155</v>
      </c>
      <c r="B82" s="78"/>
      <c r="C82" s="72" t="s">
        <v>139</v>
      </c>
      <c r="D82" s="73">
        <v>0</v>
      </c>
      <c r="E82" s="73">
        <v>376274</v>
      </c>
    </row>
    <row r="83" spans="1:5" ht="15">
      <c r="A83" s="72">
        <v>1004342449</v>
      </c>
      <c r="B83" s="78"/>
      <c r="C83" s="72" t="s">
        <v>207</v>
      </c>
      <c r="D83" s="73">
        <v>0</v>
      </c>
      <c r="E83" s="73">
        <v>5145</v>
      </c>
    </row>
    <row r="84" spans="1:5" ht="15">
      <c r="A84" s="72">
        <v>38643810</v>
      </c>
      <c r="B84" s="78"/>
      <c r="C84" s="72" t="s">
        <v>212</v>
      </c>
      <c r="D84" s="73">
        <v>0</v>
      </c>
      <c r="E84" s="73">
        <v>8750</v>
      </c>
    </row>
    <row r="85" spans="1:5" ht="15">
      <c r="A85" s="72">
        <v>59671728</v>
      </c>
      <c r="B85" s="78"/>
      <c r="C85" s="72" t="s">
        <v>213</v>
      </c>
      <c r="D85" s="73">
        <v>0</v>
      </c>
      <c r="E85" s="73">
        <v>64575</v>
      </c>
    </row>
    <row r="86" spans="1:5" ht="15">
      <c r="A86" s="72">
        <v>800070655</v>
      </c>
      <c r="B86" s="78"/>
      <c r="C86" s="72" t="s">
        <v>191</v>
      </c>
      <c r="D86" s="73">
        <v>0</v>
      </c>
      <c r="E86" s="73">
        <v>4949</v>
      </c>
    </row>
    <row r="87" spans="1:5" ht="15">
      <c r="A87" s="72">
        <v>800200982</v>
      </c>
      <c r="B87" s="78"/>
      <c r="C87" s="72" t="s">
        <v>204</v>
      </c>
      <c r="D87" s="73">
        <v>0</v>
      </c>
      <c r="E87" s="73">
        <v>47981</v>
      </c>
    </row>
    <row r="88" spans="1:5" ht="15">
      <c r="A88" s="72">
        <v>800242722</v>
      </c>
      <c r="B88" s="78"/>
      <c r="C88" s="72" t="s">
        <v>188</v>
      </c>
      <c r="D88" s="73">
        <v>0</v>
      </c>
      <c r="E88" s="73">
        <v>4847</v>
      </c>
    </row>
    <row r="89" spans="1:5" ht="15">
      <c r="A89" s="72">
        <v>830047537</v>
      </c>
      <c r="B89" s="78"/>
      <c r="C89" s="72" t="s">
        <v>201</v>
      </c>
      <c r="D89" s="73">
        <v>0</v>
      </c>
      <c r="E89" s="73">
        <v>11106</v>
      </c>
    </row>
    <row r="90" spans="1:5" ht="15">
      <c r="A90" s="72">
        <v>830081427</v>
      </c>
      <c r="B90" s="78"/>
      <c r="C90" s="72" t="s">
        <v>225</v>
      </c>
      <c r="D90" s="73">
        <v>0</v>
      </c>
      <c r="E90" s="73">
        <v>3779</v>
      </c>
    </row>
    <row r="91" spans="1:5" ht="15">
      <c r="A91" s="72">
        <v>87431240</v>
      </c>
      <c r="B91" s="78"/>
      <c r="C91" s="72" t="s">
        <v>215</v>
      </c>
      <c r="D91" s="73">
        <v>0</v>
      </c>
      <c r="E91" s="73">
        <v>14118</v>
      </c>
    </row>
    <row r="92" spans="1:5" ht="15">
      <c r="A92" s="72">
        <v>87945915</v>
      </c>
      <c r="B92" s="78"/>
      <c r="C92" s="72" t="s">
        <v>217</v>
      </c>
      <c r="D92" s="73">
        <v>0</v>
      </c>
      <c r="E92" s="73">
        <v>7525</v>
      </c>
    </row>
    <row r="93" spans="1:5" ht="15">
      <c r="A93" s="72">
        <v>900020155</v>
      </c>
      <c r="B93" s="78"/>
      <c r="C93" s="72" t="s">
        <v>139</v>
      </c>
      <c r="D93" s="73">
        <v>0</v>
      </c>
      <c r="E93" s="73">
        <v>3858</v>
      </c>
    </row>
    <row r="94" spans="1:5" ht="15">
      <c r="A94" s="72">
        <v>900511756</v>
      </c>
      <c r="B94" s="78"/>
      <c r="C94" s="72" t="s">
        <v>203</v>
      </c>
      <c r="D94" s="73">
        <v>0</v>
      </c>
      <c r="E94" s="73">
        <v>4751</v>
      </c>
    </row>
    <row r="95" spans="1:5" ht="15">
      <c r="A95" s="72">
        <v>901030727</v>
      </c>
      <c r="B95" s="78"/>
      <c r="C95" s="72" t="s">
        <v>226</v>
      </c>
      <c r="D95" s="73">
        <v>0</v>
      </c>
      <c r="E95" s="73">
        <v>11963</v>
      </c>
    </row>
    <row r="96" spans="1:5" ht="15">
      <c r="A96" s="72">
        <v>901246069</v>
      </c>
      <c r="B96" s="78"/>
      <c r="C96" s="72" t="s">
        <v>200</v>
      </c>
      <c r="D96" s="73">
        <v>0</v>
      </c>
      <c r="E96" s="73">
        <v>7681</v>
      </c>
    </row>
    <row r="97" spans="1:5" ht="15">
      <c r="A97" s="72">
        <v>901265421</v>
      </c>
      <c r="B97" s="78"/>
      <c r="C97" s="72" t="s">
        <v>141</v>
      </c>
      <c r="D97" s="73">
        <v>0</v>
      </c>
      <c r="E97" s="73">
        <v>12315</v>
      </c>
    </row>
    <row r="98" spans="1:5" ht="15">
      <c r="A98" s="72">
        <v>901729751</v>
      </c>
      <c r="B98" s="78"/>
      <c r="C98" s="72" t="s">
        <v>227</v>
      </c>
      <c r="D98" s="73">
        <v>0</v>
      </c>
      <c r="E98" s="73">
        <v>659881</v>
      </c>
    </row>
    <row r="99" spans="1:5" ht="15">
      <c r="A99" s="72">
        <v>805021410</v>
      </c>
      <c r="B99" s="78"/>
      <c r="C99" s="72" t="s">
        <v>230</v>
      </c>
      <c r="D99" s="73">
        <v>0</v>
      </c>
      <c r="E99" s="73">
        <v>2610000</v>
      </c>
    </row>
    <row r="100" spans="1:5">
      <c r="A100" s="59" t="s">
        <v>28</v>
      </c>
      <c r="B100" s="59"/>
      <c r="C100" s="59"/>
      <c r="D100" s="60">
        <f>SUM(D19:D99)</f>
        <v>49208776</v>
      </c>
      <c r="E100" s="60">
        <f>SUM(E19:E99)</f>
        <v>33442137</v>
      </c>
    </row>
  </sheetData>
  <mergeCells count="7">
    <mergeCell ref="A6:F10"/>
    <mergeCell ref="C12:E12"/>
    <mergeCell ref="A11:E11"/>
    <mergeCell ref="A14:B14"/>
    <mergeCell ref="A12:B12"/>
    <mergeCell ref="C14:D14"/>
    <mergeCell ref="A17:F17"/>
  </mergeCells>
  <printOptions horizontalCentered="1" verticalCentered="1"/>
  <pageMargins left="0" right="0" top="0" bottom="0" header="0" footer="0"/>
  <pageSetup scale="72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F65F8-D17E-43C9-BAA2-891CCA26A5F0}">
  <sheetPr>
    <pageSetUpPr fitToPage="1"/>
  </sheetPr>
  <dimension ref="A7:P28"/>
  <sheetViews>
    <sheetView showGridLines="0" zoomScaleNormal="90" workbookViewId="0">
      <pane ySplit="17" topLeftCell="A18" activePane="bottomLeft" state="frozen"/>
      <selection activeCell="P8" sqref="P8"/>
      <selection pane="bottomLeft" activeCell="E17" sqref="E17"/>
    </sheetView>
  </sheetViews>
  <sheetFormatPr baseColWidth="10" defaultColWidth="9.1640625" defaultRowHeight="15"/>
  <cols>
    <col min="1" max="1" width="14.6640625" style="2" customWidth="1"/>
    <col min="2" max="2" width="26.1640625" style="2" customWidth="1"/>
    <col min="3" max="3" width="44.6640625" style="2" customWidth="1"/>
    <col min="4" max="4" width="35.6640625" style="2" customWidth="1"/>
    <col min="5" max="5" width="20.6640625" style="2" customWidth="1"/>
    <col min="6" max="6" width="20.1640625" style="2" customWidth="1"/>
    <col min="8" max="8" width="10.1640625" bestFit="1" customWidth="1"/>
    <col min="17" max="16384" width="9.1640625" style="2"/>
  </cols>
  <sheetData>
    <row r="7" spans="1:16" ht="18" customHeight="1">
      <c r="A7" s="105" t="s">
        <v>18</v>
      </c>
      <c r="B7" s="106"/>
      <c r="C7" s="106"/>
      <c r="D7" s="106"/>
      <c r="E7" s="106"/>
      <c r="F7" s="106"/>
      <c r="G7" s="106"/>
    </row>
    <row r="8" spans="1:16" ht="18" customHeight="1">
      <c r="A8" s="105"/>
      <c r="B8" s="106"/>
      <c r="C8" s="106"/>
      <c r="D8" s="106"/>
      <c r="E8" s="106"/>
      <c r="F8" s="106"/>
      <c r="G8" s="106"/>
    </row>
    <row r="9" spans="1:16" ht="18" customHeight="1">
      <c r="A9" s="105"/>
      <c r="B9" s="106"/>
      <c r="C9" s="106"/>
      <c r="D9" s="106"/>
      <c r="E9" s="106"/>
      <c r="F9" s="106"/>
      <c r="G9" s="106"/>
    </row>
    <row r="10" spans="1:16">
      <c r="A10" s="97"/>
      <c r="B10" s="97"/>
      <c r="C10" s="97"/>
      <c r="D10" s="97"/>
      <c r="E10" s="97"/>
    </row>
    <row r="11" spans="1:16">
      <c r="A11" s="98" t="s">
        <v>26</v>
      </c>
      <c r="B11" s="98"/>
      <c r="C11" s="102" t="str">
        <f>Consolidado!C14</f>
        <v>Universidad Icesi</v>
      </c>
      <c r="D11" s="102"/>
      <c r="E11" s="102"/>
    </row>
    <row r="12" spans="1:16">
      <c r="A12" s="16"/>
      <c r="B12" s="16"/>
      <c r="C12" s="16"/>
      <c r="D12" s="16"/>
      <c r="E12" s="16"/>
    </row>
    <row r="13" spans="1:16">
      <c r="A13" s="98" t="s">
        <v>27</v>
      </c>
      <c r="B13" s="98"/>
      <c r="C13" s="101" t="s">
        <v>115</v>
      </c>
      <c r="D13" s="102"/>
      <c r="E13" s="16"/>
    </row>
    <row r="15" spans="1:16" ht="15" customHeight="1">
      <c r="A15" s="16"/>
      <c r="B15" s="16"/>
      <c r="C15" s="16"/>
      <c r="D15" s="16"/>
    </row>
    <row r="16" spans="1:16" s="12" customFormat="1" ht="16">
      <c r="A16" s="103" t="s">
        <v>45</v>
      </c>
      <c r="B16" s="104"/>
      <c r="C16" s="104"/>
      <c r="D16" s="104"/>
      <c r="E16" s="104"/>
      <c r="F16" s="117"/>
      <c r="G16" s="36"/>
      <c r="H16" s="36"/>
      <c r="I16" s="36"/>
      <c r="J16" s="36"/>
      <c r="K16" s="36"/>
      <c r="L16" s="36"/>
      <c r="M16" s="36"/>
      <c r="N16" s="36"/>
      <c r="O16" s="36"/>
      <c r="P16" s="36"/>
    </row>
    <row r="17" spans="1:16" s="17" customFormat="1" ht="48">
      <c r="A17" s="18" t="s">
        <v>20</v>
      </c>
      <c r="B17" s="18" t="s">
        <v>21</v>
      </c>
      <c r="C17" s="18" t="s">
        <v>22</v>
      </c>
      <c r="D17" s="18" t="s">
        <v>131</v>
      </c>
      <c r="E17" s="76" t="s">
        <v>57</v>
      </c>
      <c r="F17" s="118"/>
      <c r="G17" s="54"/>
      <c r="H17" s="54"/>
      <c r="I17" s="54"/>
      <c r="J17" s="54"/>
      <c r="K17" s="54"/>
      <c r="L17" s="54"/>
      <c r="M17" s="54"/>
      <c r="N17" s="54"/>
      <c r="O17" s="54"/>
      <c r="P17" s="54"/>
    </row>
    <row r="18" spans="1:16" s="17" customFormat="1" ht="42" customHeight="1">
      <c r="A18" s="67">
        <v>1151955541</v>
      </c>
      <c r="B18" s="68" t="s">
        <v>238</v>
      </c>
      <c r="C18" s="28" t="s">
        <v>236</v>
      </c>
      <c r="D18" s="119">
        <v>0</v>
      </c>
      <c r="E18" s="73">
        <v>2247811</v>
      </c>
      <c r="G18" s="54"/>
      <c r="H18" s="54"/>
      <c r="I18" s="54"/>
      <c r="J18" s="54"/>
      <c r="K18" s="54"/>
      <c r="L18" s="54"/>
      <c r="M18" s="54"/>
      <c r="N18" s="54"/>
      <c r="O18" s="54"/>
      <c r="P18" s="54"/>
    </row>
    <row r="19" spans="1:16" s="17" customFormat="1" ht="42" customHeight="1">
      <c r="A19" s="67">
        <v>1094959309</v>
      </c>
      <c r="B19" s="68" t="s">
        <v>239</v>
      </c>
      <c r="C19" s="28" t="s">
        <v>237</v>
      </c>
      <c r="D19" s="119">
        <v>0</v>
      </c>
      <c r="E19" s="73">
        <v>2702511</v>
      </c>
      <c r="G19" s="54"/>
      <c r="H19" s="54"/>
      <c r="I19" s="54"/>
      <c r="J19" s="54"/>
      <c r="K19" s="54"/>
      <c r="L19" s="54"/>
      <c r="M19" s="54"/>
      <c r="N19" s="54"/>
      <c r="O19" s="54"/>
      <c r="P19" s="54"/>
    </row>
    <row r="20" spans="1:16" s="17" customFormat="1" ht="42" customHeight="1">
      <c r="A20" s="67">
        <v>1144028465</v>
      </c>
      <c r="B20" s="68" t="s">
        <v>241</v>
      </c>
      <c r="C20" s="28" t="s">
        <v>240</v>
      </c>
      <c r="D20" s="119">
        <v>0</v>
      </c>
      <c r="E20" s="73">
        <v>11567530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</row>
    <row r="21" spans="1:16" s="17" customFormat="1" ht="42" customHeight="1">
      <c r="A21" s="67">
        <v>1144055185</v>
      </c>
      <c r="B21" s="68" t="s">
        <v>147</v>
      </c>
      <c r="C21" s="28" t="s">
        <v>135</v>
      </c>
      <c r="D21" s="119">
        <v>0</v>
      </c>
      <c r="E21" s="73">
        <f>3844528-502194</f>
        <v>3342334</v>
      </c>
      <c r="G21" s="54"/>
      <c r="H21" s="54"/>
      <c r="I21" s="54"/>
      <c r="J21" s="54"/>
      <c r="K21" s="54"/>
      <c r="L21" s="54"/>
      <c r="M21" s="54"/>
      <c r="N21" s="54"/>
      <c r="O21" s="54"/>
      <c r="P21" s="54"/>
    </row>
    <row r="22" spans="1:16" s="17" customFormat="1" ht="42" customHeight="1">
      <c r="A22" s="67"/>
      <c r="B22" s="68" t="s">
        <v>244</v>
      </c>
      <c r="C22" s="28" t="s">
        <v>235</v>
      </c>
      <c r="D22" s="119">
        <v>0</v>
      </c>
      <c r="E22" s="73">
        <v>5139813.5</v>
      </c>
      <c r="G22" s="54"/>
      <c r="H22" s="54"/>
      <c r="I22" s="54"/>
      <c r="J22" s="54"/>
      <c r="K22" s="54"/>
      <c r="L22" s="54"/>
      <c r="M22" s="54"/>
      <c r="N22" s="54"/>
      <c r="O22" s="54"/>
      <c r="P22" s="54"/>
    </row>
    <row r="23" spans="1:16" s="17" customFormat="1" ht="16">
      <c r="A23" s="67"/>
      <c r="B23" s="67"/>
      <c r="C23" s="68" t="s">
        <v>242</v>
      </c>
      <c r="D23" s="79">
        <v>2000000</v>
      </c>
      <c r="E23" s="73">
        <v>2500000</v>
      </c>
      <c r="G23" s="54"/>
      <c r="H23" s="54"/>
      <c r="I23" s="54"/>
      <c r="J23" s="54"/>
      <c r="K23" s="54"/>
      <c r="L23" s="54"/>
      <c r="M23" s="54"/>
      <c r="N23" s="54"/>
      <c r="O23" s="54"/>
      <c r="P23" s="54"/>
    </row>
    <row r="24" spans="1:16">
      <c r="A24" s="26"/>
      <c r="B24" s="19"/>
      <c r="C24" s="19" t="s">
        <v>243</v>
      </c>
      <c r="D24" s="73">
        <v>55000000</v>
      </c>
      <c r="E24" s="119">
        <v>0</v>
      </c>
    </row>
    <row r="25" spans="1:16" s="36" customFormat="1">
      <c r="A25" s="55" t="s">
        <v>51</v>
      </c>
      <c r="B25" s="55"/>
      <c r="C25" s="55"/>
      <c r="D25" s="56">
        <f>+SUM(D18:D24)</f>
        <v>57000000</v>
      </c>
      <c r="E25" s="56">
        <f>+SUM(E18:E24)</f>
        <v>27499999.5</v>
      </c>
    </row>
    <row r="26" spans="1:16" s="16" customFormat="1">
      <c r="A26" s="2"/>
      <c r="B26" s="2"/>
      <c r="C26" s="2"/>
      <c r="D26" s="2"/>
      <c r="E26" s="2"/>
      <c r="G26" s="50"/>
      <c r="H26" s="50"/>
      <c r="I26" s="50"/>
      <c r="J26" s="50"/>
      <c r="K26" s="50"/>
      <c r="L26" s="50"/>
      <c r="M26" s="50"/>
      <c r="N26" s="50"/>
      <c r="O26" s="50"/>
      <c r="P26" s="50"/>
    </row>
    <row r="27" spans="1:16" s="16" customFormat="1">
      <c r="A27" s="2"/>
      <c r="B27" s="2"/>
      <c r="C27" s="2"/>
      <c r="D27" s="2"/>
      <c r="E27" s="2"/>
      <c r="G27" s="50"/>
      <c r="H27" s="50"/>
      <c r="I27" s="50"/>
      <c r="J27" s="50"/>
      <c r="K27" s="50"/>
      <c r="L27" s="50"/>
      <c r="M27" s="50"/>
      <c r="N27" s="50"/>
      <c r="O27" s="50"/>
      <c r="P27" s="50"/>
    </row>
    <row r="28" spans="1:16">
      <c r="F28" s="73"/>
    </row>
  </sheetData>
  <autoFilter ref="A17:E17" xr:uid="{2B3F65F8-D17E-43C9-BAA2-891CCA26A5F0}"/>
  <mergeCells count="7">
    <mergeCell ref="A13:B13"/>
    <mergeCell ref="C13:D13"/>
    <mergeCell ref="A16:F16"/>
    <mergeCell ref="A7:G9"/>
    <mergeCell ref="A10:E10"/>
    <mergeCell ref="A11:B11"/>
    <mergeCell ref="C11:E11"/>
  </mergeCells>
  <printOptions horizontalCentered="1" verticalCentered="1"/>
  <pageMargins left="0" right="0" top="0" bottom="0" header="0.19685039370078741" footer="0.19685039370078741"/>
  <pageSetup scale="72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3482D-33F3-4EE3-A394-7DBF9AFEE681}">
  <sheetPr>
    <pageSetUpPr fitToPage="1"/>
  </sheetPr>
  <dimension ref="A7:F77"/>
  <sheetViews>
    <sheetView topLeftCell="A2" zoomScale="86" zoomScaleNormal="90" workbookViewId="0">
      <selection activeCell="F17" sqref="F17"/>
    </sheetView>
  </sheetViews>
  <sheetFormatPr baseColWidth="10" defaultColWidth="9.1640625" defaultRowHeight="15"/>
  <cols>
    <col min="1" max="2" width="14.6640625" style="2" customWidth="1"/>
    <col min="3" max="3" width="56.1640625" style="2" customWidth="1"/>
    <col min="4" max="4" width="35.6640625" style="2" customWidth="1"/>
    <col min="5" max="5" width="29.1640625" style="2" customWidth="1"/>
    <col min="6" max="6" width="29.6640625" style="2" customWidth="1"/>
    <col min="7" max="16384" width="9.1640625" style="2"/>
  </cols>
  <sheetData>
    <row r="7" spans="1:6" ht="18" customHeight="1">
      <c r="A7" s="99" t="s">
        <v>18</v>
      </c>
      <c r="B7" s="100"/>
      <c r="C7" s="100"/>
      <c r="D7" s="100"/>
      <c r="E7" s="100"/>
      <c r="F7" s="100"/>
    </row>
    <row r="8" spans="1:6" ht="18" customHeight="1">
      <c r="A8" s="99"/>
      <c r="B8" s="100"/>
      <c r="C8" s="100"/>
      <c r="D8" s="100"/>
      <c r="E8" s="100"/>
      <c r="F8" s="100"/>
    </row>
    <row r="9" spans="1:6" ht="18" customHeight="1">
      <c r="A9" s="99"/>
      <c r="B9" s="100"/>
      <c r="C9" s="100"/>
      <c r="D9" s="100"/>
      <c r="E9" s="100"/>
      <c r="F9" s="100"/>
    </row>
    <row r="10" spans="1:6">
      <c r="A10" s="97"/>
      <c r="B10" s="97"/>
      <c r="C10" s="97"/>
      <c r="D10" s="97"/>
      <c r="E10" s="97"/>
    </row>
    <row r="11" spans="1:6">
      <c r="A11" s="98" t="s">
        <v>26</v>
      </c>
      <c r="B11" s="98"/>
      <c r="C11" s="102" t="str">
        <f>Consolidado!C14</f>
        <v>Universidad Icesi</v>
      </c>
      <c r="D11" s="102"/>
      <c r="E11" s="102"/>
    </row>
    <row r="12" spans="1:6">
      <c r="A12" s="16"/>
      <c r="B12" s="16"/>
      <c r="C12" s="16"/>
      <c r="D12" s="16"/>
      <c r="E12" s="16"/>
    </row>
    <row r="13" spans="1:6">
      <c r="A13" s="98" t="s">
        <v>114</v>
      </c>
      <c r="B13" s="98"/>
      <c r="C13" s="101" t="s">
        <v>115</v>
      </c>
      <c r="D13" s="101"/>
      <c r="E13" s="101"/>
    </row>
    <row r="15" spans="1:6" ht="15" customHeight="1">
      <c r="A15" s="16"/>
      <c r="B15" s="16"/>
      <c r="C15" s="16"/>
      <c r="D15" s="16"/>
    </row>
    <row r="16" spans="1:6" s="12" customFormat="1" ht="16">
      <c r="A16" s="103" t="s">
        <v>46</v>
      </c>
      <c r="B16" s="104"/>
      <c r="C16" s="104"/>
      <c r="D16" s="104"/>
      <c r="E16" s="104"/>
      <c r="F16" s="117"/>
    </row>
    <row r="17" spans="1:6" s="17" customFormat="1" ht="48">
      <c r="A17" s="18" t="s">
        <v>20</v>
      </c>
      <c r="B17" s="18" t="s">
        <v>21</v>
      </c>
      <c r="C17" s="18" t="s">
        <v>22</v>
      </c>
      <c r="D17" s="18" t="s">
        <v>131</v>
      </c>
      <c r="E17" s="76" t="s">
        <v>57</v>
      </c>
      <c r="F17" s="118"/>
    </row>
    <row r="18" spans="1:6" s="17" customFormat="1" ht="16">
      <c r="A18" s="69">
        <v>1000856314</v>
      </c>
      <c r="B18" s="82"/>
      <c r="C18" s="82" t="s">
        <v>76</v>
      </c>
      <c r="D18" s="70">
        <v>700000</v>
      </c>
      <c r="E18" s="70">
        <v>0</v>
      </c>
    </row>
    <row r="19" spans="1:6" s="17" customFormat="1" ht="16">
      <c r="A19" s="69">
        <v>1000943906</v>
      </c>
      <c r="B19" s="82"/>
      <c r="C19" s="82" t="s">
        <v>77</v>
      </c>
      <c r="D19" s="70">
        <v>1400000</v>
      </c>
      <c r="E19" s="70">
        <v>0</v>
      </c>
    </row>
    <row r="20" spans="1:6" s="17" customFormat="1" ht="16">
      <c r="A20" s="69">
        <v>1003188741</v>
      </c>
      <c r="B20" s="82"/>
      <c r="C20" s="82" t="s">
        <v>60</v>
      </c>
      <c r="D20" s="70">
        <v>1400000</v>
      </c>
      <c r="E20" s="70">
        <v>0</v>
      </c>
    </row>
    <row r="21" spans="1:6" s="17" customFormat="1" ht="16">
      <c r="A21" s="69">
        <v>1003970701</v>
      </c>
      <c r="B21" s="82"/>
      <c r="C21" s="82" t="s">
        <v>61</v>
      </c>
      <c r="D21" s="70">
        <v>1400000</v>
      </c>
      <c r="E21" s="70">
        <v>0</v>
      </c>
    </row>
    <row r="22" spans="1:6" s="17" customFormat="1" ht="16">
      <c r="A22" s="69">
        <v>1004574804</v>
      </c>
      <c r="B22" s="82"/>
      <c r="C22" s="82" t="s">
        <v>74</v>
      </c>
      <c r="D22" s="70">
        <v>1600000</v>
      </c>
      <c r="E22" s="70">
        <v>0</v>
      </c>
    </row>
    <row r="23" spans="1:6" s="17" customFormat="1" ht="16">
      <c r="A23" s="69">
        <v>1005329628</v>
      </c>
      <c r="B23" s="82"/>
      <c r="C23" s="82" t="s">
        <v>75</v>
      </c>
      <c r="D23" s="70">
        <v>1400000</v>
      </c>
      <c r="E23" s="70">
        <v>0</v>
      </c>
    </row>
    <row r="24" spans="1:6" s="17" customFormat="1" ht="16">
      <c r="A24" s="69">
        <v>1006053011</v>
      </c>
      <c r="B24" s="82"/>
      <c r="C24" s="82" t="s">
        <v>142</v>
      </c>
      <c r="D24" s="70">
        <v>1400000</v>
      </c>
      <c r="E24" s="70">
        <v>0</v>
      </c>
    </row>
    <row r="25" spans="1:6" s="17" customFormat="1" ht="16">
      <c r="A25" s="69">
        <v>1010203488</v>
      </c>
      <c r="B25" s="82"/>
      <c r="C25" s="82" t="s">
        <v>143</v>
      </c>
      <c r="D25" s="70">
        <v>1400000</v>
      </c>
      <c r="E25" s="70">
        <v>0</v>
      </c>
    </row>
    <row r="26" spans="1:6" s="17" customFormat="1" ht="16">
      <c r="A26" s="69">
        <v>1015466520</v>
      </c>
      <c r="B26" s="82"/>
      <c r="C26" s="82" t="s">
        <v>78</v>
      </c>
      <c r="D26" s="70">
        <v>1400000</v>
      </c>
      <c r="E26" s="70">
        <v>0</v>
      </c>
    </row>
    <row r="27" spans="1:6" s="17" customFormat="1" ht="16">
      <c r="A27" s="69">
        <v>1017186053</v>
      </c>
      <c r="B27" s="82"/>
      <c r="C27" s="82" t="s">
        <v>79</v>
      </c>
      <c r="D27" s="70">
        <v>1400000</v>
      </c>
      <c r="E27" s="70">
        <v>0</v>
      </c>
    </row>
    <row r="28" spans="1:6" s="17" customFormat="1" ht="16">
      <c r="A28" s="69">
        <v>1017249377</v>
      </c>
      <c r="B28" s="82"/>
      <c r="C28" s="82" t="s">
        <v>80</v>
      </c>
      <c r="D28" s="70">
        <v>1400000</v>
      </c>
      <c r="E28" s="70">
        <v>0</v>
      </c>
    </row>
    <row r="29" spans="1:6" s="17" customFormat="1" ht="16">
      <c r="A29" s="69">
        <v>1019102913</v>
      </c>
      <c r="B29" s="82"/>
      <c r="C29" s="82" t="s">
        <v>81</v>
      </c>
      <c r="D29" s="70">
        <v>1400000</v>
      </c>
      <c r="E29" s="70">
        <v>0</v>
      </c>
    </row>
    <row r="30" spans="1:6" s="17" customFormat="1" ht="16">
      <c r="A30" s="69">
        <v>1019148417</v>
      </c>
      <c r="B30" s="82"/>
      <c r="C30" s="82" t="s">
        <v>82</v>
      </c>
      <c r="D30" s="70">
        <v>1400000</v>
      </c>
      <c r="E30" s="70">
        <v>0</v>
      </c>
    </row>
    <row r="31" spans="1:6" s="17" customFormat="1" ht="16">
      <c r="A31" s="69">
        <v>10294701</v>
      </c>
      <c r="B31" s="82"/>
      <c r="C31" s="82" t="s">
        <v>144</v>
      </c>
      <c r="D31" s="70">
        <v>1400000</v>
      </c>
      <c r="E31" s="70">
        <v>0</v>
      </c>
    </row>
    <row r="32" spans="1:6" s="17" customFormat="1" ht="16">
      <c r="A32" s="69">
        <v>1035434006</v>
      </c>
      <c r="B32" s="82"/>
      <c r="C32" s="82" t="s">
        <v>101</v>
      </c>
      <c r="D32" s="70">
        <v>1400000</v>
      </c>
      <c r="E32" s="70">
        <v>0</v>
      </c>
    </row>
    <row r="33" spans="1:5" s="17" customFormat="1" ht="16">
      <c r="A33" s="69">
        <v>1039693914</v>
      </c>
      <c r="B33" s="82"/>
      <c r="C33" s="82" t="s">
        <v>102</v>
      </c>
      <c r="D33" s="70">
        <v>700000</v>
      </c>
      <c r="E33" s="70">
        <v>0</v>
      </c>
    </row>
    <row r="34" spans="1:5" s="17" customFormat="1" ht="16">
      <c r="A34" s="69">
        <v>1040032996</v>
      </c>
      <c r="B34" s="82"/>
      <c r="C34" s="82" t="s">
        <v>145</v>
      </c>
      <c r="D34" s="70">
        <v>1400000</v>
      </c>
      <c r="E34" s="70">
        <v>0</v>
      </c>
    </row>
    <row r="35" spans="1:5" s="17" customFormat="1" ht="16">
      <c r="A35" s="69">
        <v>1040744836</v>
      </c>
      <c r="B35" s="82"/>
      <c r="C35" s="82" t="s">
        <v>103</v>
      </c>
      <c r="D35" s="70">
        <v>1400000</v>
      </c>
      <c r="E35" s="70">
        <v>0</v>
      </c>
    </row>
    <row r="36" spans="1:5" s="17" customFormat="1" ht="16">
      <c r="A36" s="69">
        <v>1053807812</v>
      </c>
      <c r="B36" s="82"/>
      <c r="C36" s="82" t="s">
        <v>104</v>
      </c>
      <c r="D36" s="70">
        <v>1400000</v>
      </c>
      <c r="E36" s="70">
        <v>0</v>
      </c>
    </row>
    <row r="37" spans="1:5" s="17" customFormat="1" ht="16">
      <c r="A37" s="69">
        <v>1067906056</v>
      </c>
      <c r="B37" s="82"/>
      <c r="C37" s="82" t="s">
        <v>105</v>
      </c>
      <c r="D37" s="70">
        <v>1400000</v>
      </c>
      <c r="E37" s="70">
        <v>0</v>
      </c>
    </row>
    <row r="38" spans="1:5" s="17" customFormat="1" ht="16">
      <c r="A38" s="69">
        <v>1070011580</v>
      </c>
      <c r="B38" s="82"/>
      <c r="C38" s="82" t="s">
        <v>106</v>
      </c>
      <c r="D38" s="70">
        <v>1400000</v>
      </c>
      <c r="E38" s="70">
        <v>0</v>
      </c>
    </row>
    <row r="39" spans="1:5" s="17" customFormat="1" ht="16">
      <c r="A39" s="69">
        <v>1077428656</v>
      </c>
      <c r="B39" s="82"/>
      <c r="C39" s="82" t="s">
        <v>107</v>
      </c>
      <c r="D39" s="70">
        <v>1400000</v>
      </c>
      <c r="E39" s="70">
        <v>0</v>
      </c>
    </row>
    <row r="40" spans="1:5" s="17" customFormat="1" ht="16">
      <c r="A40" s="69">
        <v>1077472362</v>
      </c>
      <c r="B40" s="82"/>
      <c r="C40" s="82" t="s">
        <v>109</v>
      </c>
      <c r="D40" s="70">
        <v>1400000</v>
      </c>
      <c r="E40" s="70">
        <v>0</v>
      </c>
    </row>
    <row r="41" spans="1:5" s="17" customFormat="1" ht="16">
      <c r="A41" s="69">
        <v>1087108304</v>
      </c>
      <c r="B41" s="82"/>
      <c r="C41" s="82" t="s">
        <v>108</v>
      </c>
      <c r="D41" s="70">
        <v>1400000</v>
      </c>
      <c r="E41" s="70">
        <v>0</v>
      </c>
    </row>
    <row r="42" spans="1:5" s="17" customFormat="1" ht="16">
      <c r="A42" s="69">
        <v>1094889655</v>
      </c>
      <c r="B42" s="82"/>
      <c r="C42" s="82" t="s">
        <v>110</v>
      </c>
      <c r="D42" s="70">
        <v>1400000</v>
      </c>
      <c r="E42" s="70">
        <v>0</v>
      </c>
    </row>
    <row r="43" spans="1:5" s="17" customFormat="1" ht="16">
      <c r="A43" s="69">
        <v>1098755515</v>
      </c>
      <c r="B43" s="82"/>
      <c r="C43" s="82" t="s">
        <v>111</v>
      </c>
      <c r="D43" s="70">
        <v>1400000</v>
      </c>
      <c r="E43" s="70">
        <v>0</v>
      </c>
    </row>
    <row r="44" spans="1:5" s="17" customFormat="1" ht="16">
      <c r="A44" s="69">
        <v>1111809534</v>
      </c>
      <c r="B44" s="82"/>
      <c r="C44" s="82" t="s">
        <v>112</v>
      </c>
      <c r="D44" s="70">
        <v>1400000</v>
      </c>
      <c r="E44" s="70">
        <v>0</v>
      </c>
    </row>
    <row r="45" spans="1:5" s="17" customFormat="1" ht="16">
      <c r="A45" s="69">
        <v>1113534713</v>
      </c>
      <c r="B45" s="82"/>
      <c r="C45" s="82" t="s">
        <v>113</v>
      </c>
      <c r="D45" s="70">
        <v>1400000</v>
      </c>
      <c r="E45" s="70">
        <v>0</v>
      </c>
    </row>
    <row r="46" spans="1:5" s="17" customFormat="1" ht="16">
      <c r="A46" s="69">
        <v>1113664884</v>
      </c>
      <c r="B46" s="82"/>
      <c r="C46" s="82" t="s">
        <v>100</v>
      </c>
      <c r="D46" s="70">
        <v>1400000</v>
      </c>
      <c r="E46" s="70">
        <v>0</v>
      </c>
    </row>
    <row r="47" spans="1:5" s="17" customFormat="1" ht="16">
      <c r="A47" s="69">
        <v>1113683766</v>
      </c>
      <c r="B47" s="82"/>
      <c r="C47" s="82" t="s">
        <v>99</v>
      </c>
      <c r="D47" s="70">
        <v>1400000</v>
      </c>
      <c r="E47" s="70">
        <v>0</v>
      </c>
    </row>
    <row r="48" spans="1:5" s="17" customFormat="1" ht="16">
      <c r="A48" s="69">
        <v>1118297946</v>
      </c>
      <c r="B48" s="82"/>
      <c r="C48" s="82" t="s">
        <v>98</v>
      </c>
      <c r="D48" s="70">
        <v>1400000</v>
      </c>
      <c r="E48" s="70">
        <v>0</v>
      </c>
    </row>
    <row r="49" spans="1:5" s="17" customFormat="1" ht="16">
      <c r="A49" s="69">
        <v>1121932639</v>
      </c>
      <c r="B49" s="82"/>
      <c r="C49" s="82" t="s">
        <v>97</v>
      </c>
      <c r="D49" s="70">
        <v>1400000</v>
      </c>
      <c r="E49" s="70">
        <v>0</v>
      </c>
    </row>
    <row r="50" spans="1:5" s="17" customFormat="1" ht="16">
      <c r="A50" s="69">
        <v>1122397270</v>
      </c>
      <c r="B50" s="82"/>
      <c r="C50" s="82" t="s">
        <v>96</v>
      </c>
      <c r="D50" s="70">
        <v>1400000</v>
      </c>
      <c r="E50" s="70">
        <v>0</v>
      </c>
    </row>
    <row r="51" spans="1:5" s="17" customFormat="1" ht="16">
      <c r="A51" s="69">
        <v>1130613211</v>
      </c>
      <c r="B51" s="82"/>
      <c r="C51" s="82" t="s">
        <v>95</v>
      </c>
      <c r="D51" s="70">
        <v>1400000</v>
      </c>
      <c r="E51" s="70">
        <v>0</v>
      </c>
    </row>
    <row r="52" spans="1:5" s="17" customFormat="1" ht="16">
      <c r="A52" s="69">
        <v>1130626872</v>
      </c>
      <c r="B52" s="82"/>
      <c r="C52" s="82" t="s">
        <v>94</v>
      </c>
      <c r="D52" s="70">
        <v>1400000</v>
      </c>
      <c r="E52" s="70">
        <v>0</v>
      </c>
    </row>
    <row r="53" spans="1:5" s="17" customFormat="1" ht="16">
      <c r="A53" s="69">
        <v>1143834635</v>
      </c>
      <c r="B53" s="68"/>
      <c r="C53" s="68" t="s">
        <v>93</v>
      </c>
      <c r="D53" s="70">
        <v>1400000</v>
      </c>
      <c r="E53" s="70">
        <v>0</v>
      </c>
    </row>
    <row r="54" spans="1:5" s="17" customFormat="1" ht="16">
      <c r="A54" s="69">
        <v>1143840852</v>
      </c>
      <c r="B54" s="68"/>
      <c r="C54" s="68" t="s">
        <v>92</v>
      </c>
      <c r="D54" s="70">
        <v>1400000</v>
      </c>
      <c r="E54" s="70">
        <v>0</v>
      </c>
    </row>
    <row r="55" spans="1:5" s="17" customFormat="1" ht="16">
      <c r="A55" s="69">
        <v>1144026971</v>
      </c>
      <c r="B55" s="68"/>
      <c r="C55" s="68" t="s">
        <v>91</v>
      </c>
      <c r="D55" s="70">
        <v>1400000</v>
      </c>
      <c r="E55" s="70">
        <v>0</v>
      </c>
    </row>
    <row r="56" spans="1:5" ht="16">
      <c r="A56" s="69">
        <v>1144032446</v>
      </c>
      <c r="B56" s="40"/>
      <c r="C56" s="40" t="s">
        <v>90</v>
      </c>
      <c r="D56" s="70">
        <v>1400000</v>
      </c>
      <c r="E56" s="70">
        <v>0</v>
      </c>
    </row>
    <row r="57" spans="1:5" s="22" customFormat="1" ht="16">
      <c r="A57" s="69">
        <v>1144034072</v>
      </c>
      <c r="B57" s="40"/>
      <c r="C57" s="40" t="s">
        <v>89</v>
      </c>
      <c r="D57" s="70">
        <v>700000</v>
      </c>
      <c r="E57" s="70">
        <v>0</v>
      </c>
    </row>
    <row r="58" spans="1:5">
      <c r="A58" s="69">
        <v>1144041854</v>
      </c>
      <c r="B58" s="19"/>
      <c r="C58" s="19" t="s">
        <v>88</v>
      </c>
      <c r="D58" s="70">
        <v>1400000</v>
      </c>
      <c r="E58" s="70">
        <v>0</v>
      </c>
    </row>
    <row r="59" spans="1:5">
      <c r="A59" s="69">
        <v>1144055066</v>
      </c>
      <c r="B59" s="19"/>
      <c r="C59" s="19" t="s">
        <v>87</v>
      </c>
      <c r="D59" s="70">
        <v>1400000</v>
      </c>
      <c r="E59" s="70">
        <v>0</v>
      </c>
    </row>
    <row r="60" spans="1:5">
      <c r="A60" s="69">
        <v>1144066771</v>
      </c>
      <c r="B60" s="19"/>
      <c r="C60" s="19" t="s">
        <v>86</v>
      </c>
      <c r="D60" s="70">
        <v>1400000</v>
      </c>
      <c r="E60" s="70">
        <v>0</v>
      </c>
    </row>
    <row r="61" spans="1:5">
      <c r="A61" s="69">
        <v>1144070977</v>
      </c>
      <c r="B61" s="19"/>
      <c r="C61" s="19" t="s">
        <v>85</v>
      </c>
      <c r="D61" s="70">
        <v>700000</v>
      </c>
      <c r="E61" s="70">
        <v>0</v>
      </c>
    </row>
    <row r="62" spans="1:5">
      <c r="A62" s="69">
        <v>1144087782</v>
      </c>
      <c r="B62" s="19"/>
      <c r="C62" s="19" t="s">
        <v>84</v>
      </c>
      <c r="D62" s="70">
        <v>1400000</v>
      </c>
      <c r="E62" s="70">
        <v>0</v>
      </c>
    </row>
    <row r="63" spans="1:5">
      <c r="A63" s="69">
        <v>1144178607</v>
      </c>
      <c r="B63" s="19"/>
      <c r="C63" s="19" t="s">
        <v>83</v>
      </c>
      <c r="D63" s="70">
        <v>1400000</v>
      </c>
      <c r="E63" s="70">
        <v>0</v>
      </c>
    </row>
    <row r="64" spans="1:5">
      <c r="A64" s="69">
        <v>1144186749</v>
      </c>
      <c r="B64" s="19"/>
      <c r="C64" s="19" t="s">
        <v>73</v>
      </c>
      <c r="D64" s="70">
        <v>1400000</v>
      </c>
      <c r="E64" s="70">
        <v>0</v>
      </c>
    </row>
    <row r="65" spans="1:5">
      <c r="A65" s="69">
        <v>1144192006</v>
      </c>
      <c r="B65" s="19"/>
      <c r="C65" s="19" t="s">
        <v>72</v>
      </c>
      <c r="D65" s="70">
        <v>1400000</v>
      </c>
      <c r="E65" s="70">
        <v>0</v>
      </c>
    </row>
    <row r="66" spans="1:5">
      <c r="A66" s="69">
        <v>1151941491</v>
      </c>
      <c r="B66" s="19"/>
      <c r="C66" s="19" t="s">
        <v>71</v>
      </c>
      <c r="D66" s="70">
        <v>1400000</v>
      </c>
      <c r="E66" s="70">
        <v>0</v>
      </c>
    </row>
    <row r="67" spans="1:5">
      <c r="A67" s="69">
        <v>1151948769</v>
      </c>
      <c r="B67" s="19"/>
      <c r="C67" s="19" t="s">
        <v>70</v>
      </c>
      <c r="D67" s="70">
        <v>1400000</v>
      </c>
      <c r="E67" s="70">
        <v>0</v>
      </c>
    </row>
    <row r="68" spans="1:5">
      <c r="A68" s="69">
        <v>1193268525</v>
      </c>
      <c r="B68" s="19"/>
      <c r="C68" s="19" t="s">
        <v>69</v>
      </c>
      <c r="D68" s="70">
        <v>1400000</v>
      </c>
      <c r="E68" s="70">
        <v>0</v>
      </c>
    </row>
    <row r="69" spans="1:5">
      <c r="A69" s="69">
        <v>1235288196</v>
      </c>
      <c r="B69" s="19"/>
      <c r="C69" s="19" t="s">
        <v>68</v>
      </c>
      <c r="D69" s="70">
        <v>1400000</v>
      </c>
      <c r="E69" s="70">
        <v>0</v>
      </c>
    </row>
    <row r="70" spans="1:5">
      <c r="A70" s="69">
        <v>16841072</v>
      </c>
      <c r="B70" s="19"/>
      <c r="C70" s="19" t="s">
        <v>67</v>
      </c>
      <c r="D70" s="70">
        <v>1400000</v>
      </c>
      <c r="E70" s="70">
        <v>0</v>
      </c>
    </row>
    <row r="71" spans="1:5">
      <c r="A71" s="69">
        <v>34678610</v>
      </c>
      <c r="B71" s="19"/>
      <c r="C71" s="19" t="s">
        <v>66</v>
      </c>
      <c r="D71" s="70">
        <v>1400000</v>
      </c>
      <c r="E71" s="70">
        <v>0</v>
      </c>
    </row>
    <row r="72" spans="1:5">
      <c r="A72" s="69">
        <v>71369111</v>
      </c>
      <c r="B72" s="19"/>
      <c r="C72" s="19" t="s">
        <v>65</v>
      </c>
      <c r="D72" s="70">
        <v>1400000</v>
      </c>
      <c r="E72" s="70">
        <v>0</v>
      </c>
    </row>
    <row r="73" spans="1:5">
      <c r="A73" s="69">
        <v>94505056</v>
      </c>
      <c r="B73" s="19"/>
      <c r="C73" s="19" t="s">
        <v>64</v>
      </c>
      <c r="D73" s="70">
        <v>1400000</v>
      </c>
      <c r="E73" s="70">
        <v>0</v>
      </c>
    </row>
    <row r="74" spans="1:5">
      <c r="A74" s="69">
        <v>124321301</v>
      </c>
      <c r="B74" s="19"/>
      <c r="C74" s="19" t="s">
        <v>63</v>
      </c>
      <c r="D74" s="70">
        <v>1400000</v>
      </c>
      <c r="E74" s="70">
        <v>0</v>
      </c>
    </row>
    <row r="75" spans="1:5">
      <c r="A75" s="69" t="s">
        <v>146</v>
      </c>
      <c r="B75" s="19"/>
      <c r="C75" s="19" t="s">
        <v>62</v>
      </c>
      <c r="D75" s="70">
        <v>1400000</v>
      </c>
      <c r="E75" s="70">
        <v>0</v>
      </c>
    </row>
    <row r="76" spans="1:5">
      <c r="A76" s="69">
        <v>8001760892</v>
      </c>
      <c r="B76" s="19"/>
      <c r="C76" s="19" t="s">
        <v>228</v>
      </c>
      <c r="D76" s="70">
        <v>0</v>
      </c>
      <c r="E76" s="70">
        <f>94050.3*80</f>
        <v>7524024</v>
      </c>
    </row>
    <row r="77" spans="1:5" ht="16">
      <c r="A77" s="55" t="s">
        <v>52</v>
      </c>
      <c r="B77" s="19"/>
      <c r="C77" s="19"/>
      <c r="D77" s="25">
        <f>SUM(D18:D76)</f>
        <v>78600000</v>
      </c>
      <c r="E77" s="25">
        <f>SUM(E18:E76)</f>
        <v>7524024</v>
      </c>
    </row>
  </sheetData>
  <mergeCells count="7">
    <mergeCell ref="A7:F9"/>
    <mergeCell ref="A13:B13"/>
    <mergeCell ref="A10:E10"/>
    <mergeCell ref="A11:B11"/>
    <mergeCell ref="C11:E11"/>
    <mergeCell ref="C13:E13"/>
    <mergeCell ref="A16:F16"/>
  </mergeCells>
  <printOptions horizontalCentered="1" verticalCentered="1"/>
  <pageMargins left="0" right="0" top="0" bottom="0" header="0" footer="0"/>
  <pageSetup scale="7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831AC0E6DA0984AA93237C82BD5573F" ma:contentTypeVersion="19" ma:contentTypeDescription="Crear nuevo documento." ma:contentTypeScope="" ma:versionID="39291bbd5a8802b9f12aa39e1dfc2cc4">
  <xsd:schema xmlns:xsd="http://www.w3.org/2001/XMLSchema" xmlns:xs="http://www.w3.org/2001/XMLSchema" xmlns:p="http://schemas.microsoft.com/office/2006/metadata/properties" xmlns:ns1="http://schemas.microsoft.com/sharepoint/v3" xmlns:ns2="28d8ca84-48cc-493d-a62f-37defbc84e57" xmlns:ns3="6465a897-220e-4d08-bac8-e09f367cb1a1" xmlns:ns4="fefa8cf4-eb69-4825-851c-10f139bb375c" targetNamespace="http://schemas.microsoft.com/office/2006/metadata/properties" ma:root="true" ma:fieldsID="08b44755a19f66b8ce664db151796e87" ns1:_="" ns2:_="" ns3:_="" ns4:_="">
    <xsd:import namespace="http://schemas.microsoft.com/sharepoint/v3"/>
    <xsd:import namespace="28d8ca84-48cc-493d-a62f-37defbc84e57"/>
    <xsd:import namespace="6465a897-220e-4d08-bac8-e09f367cb1a1"/>
    <xsd:import namespace="fefa8cf4-eb69-4825-851c-10f139bb37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1:_dlc_ExpireDateSaved" minOccurs="0"/>
                <xsd:element ref="ns1:_dlc_ExpireDate" minOccurs="0"/>
                <xsd:element ref="ns1:_dlc_Exempt" minOccurs="0"/>
                <xsd:element ref="ns4:SharedWithUsers" minOccurs="0"/>
                <xsd:element ref="ns4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21" nillable="true" ma:displayName="Fecha de expiración original" ma:hidden="true" ma:internalName="_dlc_ExpireDateSaved" ma:readOnly="true">
      <xsd:simpleType>
        <xsd:restriction base="dms:DateTime"/>
      </xsd:simpleType>
    </xsd:element>
    <xsd:element name="_dlc_ExpireDate" ma:index="22" nillable="true" ma:displayName="Fecha de expiración" ma:description="" ma:hidden="true" ma:indexed="true" ma:internalName="_dlc_ExpireDate" ma:readOnly="true">
      <xsd:simpleType>
        <xsd:restriction base="dms:DateTime"/>
      </xsd:simpleType>
    </xsd:element>
    <xsd:element name="_dlc_Exempt" ma:index="23" nillable="true" ma:displayName="Excluir de la directiva" ma:hidden="true" ma:internalName="_dlc_Exempt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8ca84-48cc-493d-a62f-37defbc84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a37e28e-12b5-4fa1-a817-aeba67de8d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5a897-220e-4d08-bac8-e09f367cb1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fca57e-77bf-4ed0-8a52-c75113e2524f}" ma:internalName="TaxCatchAll" ma:showField="CatchAllData" ma:web="6465a897-220e-4d08-bac8-e09f367cb1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fa8cf4-eb69-4825-851c-10f139bb375c" elementFormDefault="qualified">
    <xsd:import namespace="http://schemas.microsoft.com/office/2006/documentManagement/types"/>
    <xsd:import namespace="http://schemas.microsoft.com/office/infopath/2007/PartnerControls"/>
    <xsd:element name="SharedWithUsers" ma:index="2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d8ca84-48cc-493d-a62f-37defbc84e57">
      <Terms xmlns="http://schemas.microsoft.com/office/infopath/2007/PartnerControls"/>
    </lcf76f155ced4ddcb4097134ff3c332f>
    <TaxCatchAll xmlns="6465a897-220e-4d08-bac8-e09f367cb1a1" xsi:nil="true"/>
    <_dlc_ExpireDateSaved xmlns="http://schemas.microsoft.com/sharepoint/v3" xsi:nil="true"/>
    <_dlc_ExpireDate xmlns="http://schemas.microsoft.com/sharepoint/v3">2035-07-01T19:24:15+00:00</_dlc_ExpireDate>
  </documentManagement>
</p:properties>
</file>

<file path=customXml/itemProps1.xml><?xml version="1.0" encoding="utf-8"?>
<ds:datastoreItem xmlns:ds="http://schemas.openxmlformats.org/officeDocument/2006/customXml" ds:itemID="{1723E7B6-307C-494E-AEC4-51F5276E8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EF8363-F316-45A8-8726-9D3846CD53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8d8ca84-48cc-493d-a62f-37defbc84e57"/>
    <ds:schemaRef ds:uri="6465a897-220e-4d08-bac8-e09f367cb1a1"/>
    <ds:schemaRef ds:uri="fefa8cf4-eb69-4825-851c-10f139bb37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40CAD8-05E9-4FDF-ABA6-D9688C91B196}">
  <ds:schemaRefs>
    <ds:schemaRef ds:uri="http://www.w3.org/XML/1998/namespace"/>
    <ds:schemaRef ds:uri="http://schemas.microsoft.com/office/2006/documentManagement/types"/>
    <ds:schemaRef ds:uri="http://purl.org/dc/dcmitype/"/>
    <ds:schemaRef ds:uri="6465a897-220e-4d08-bac8-e09f367cb1a1"/>
    <ds:schemaRef ds:uri="28d8ca84-48cc-493d-a62f-37defbc84e57"/>
    <ds:schemaRef ds:uri="http://schemas.microsoft.com/office/infopath/2007/PartnerControls"/>
    <ds:schemaRef ds:uri="http://schemas.microsoft.com/sharepoint/v3"/>
    <ds:schemaRef ds:uri="http://purl.org/dc/terms/"/>
    <ds:schemaRef ds:uri="http://schemas.microsoft.com/office/2006/metadata/properties"/>
    <ds:schemaRef ds:uri="http://schemas.openxmlformats.org/package/2006/metadata/core-properties"/>
    <ds:schemaRef ds:uri="fefa8cf4-eb69-4825-851c-10f139bb375c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Consolidado</vt:lpstr>
      <vt:lpstr>1. THumano</vt:lpstr>
      <vt:lpstr>2. Equipos y Software</vt:lpstr>
      <vt:lpstr>3. Capacitación y Eventos</vt:lpstr>
      <vt:lpstr>4. Servicios especializados</vt:lpstr>
      <vt:lpstr>5. Proteccion del Conocimiento</vt:lpstr>
      <vt:lpstr>6. Viajes</vt:lpstr>
      <vt:lpstr>7. Admin</vt:lpstr>
      <vt:lpstr>8. Otros</vt:lpstr>
      <vt:lpstr>'1. THumano'!Print_Area</vt:lpstr>
      <vt:lpstr>'2. Equipos y Software'!Print_Area</vt:lpstr>
      <vt:lpstr>'3. Capacitación y Eventos'!Print_Area</vt:lpstr>
      <vt:lpstr>'4. Servicios especializados'!Print_Area</vt:lpstr>
      <vt:lpstr>'5. Proteccion del Conocimiento'!Print_Area</vt:lpstr>
      <vt:lpstr>'6. Viajes'!Print_Area</vt:lpstr>
      <vt:lpstr>'7. Admin'!Print_Area</vt:lpstr>
      <vt:lpstr>'8. Otros'!Print_Area</vt:lpstr>
      <vt:lpstr>Consolidado!Print_Area</vt:lpstr>
      <vt:lpstr>'1. THumano'!Print_Titles</vt:lpstr>
      <vt:lpstr>'7. Admin'!Print_Titles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PAOLA YATE VIRGUES</dc:creator>
  <cp:lastModifiedBy>Licelly Canizales Gonzalez</cp:lastModifiedBy>
  <cp:lastPrinted>2025-05-05T19:29:28Z</cp:lastPrinted>
  <dcterms:created xsi:type="dcterms:W3CDTF">2014-01-24T16:53:25Z</dcterms:created>
  <dcterms:modified xsi:type="dcterms:W3CDTF">2026-06-17T21:58:53Z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0x0101003831AC0E6DA0984AA93237C82BD5573F</vt:lpwstr>
  </property>
  <property fmtid="{D5CDD505-2E9C-101B-9397-08002B2CF9AE}" pid="3" name="MediaServiceImageTags">
    <vt:lpwstr/>
  </property>
  <property fmtid="{D5CDD505-2E9C-101B-9397-08002B2CF9AE}" pid="4" name="_dlc_policyId">
    <vt:lpwstr>/sites/direccion-administrativa-financiera/contabilidad/07018901 Externos</vt:lpwstr>
  </property>
  <property fmtid="{D5CDD505-2E9C-101B-9397-08002B2CF9AE}" pid="5" name="ItemRetentionFormula">
    <vt:lpwstr>&lt;formula id="Microsoft.Office.RecordsManagement.PolicyFeatures.Expiration.Formula.BuiltIn"&gt;&lt;number&gt;10&lt;/number&gt;&lt;property&gt;Modified&lt;/property&gt;&lt;propertyId&gt;28cf69c5-fa48-462a-b5cd-27b6f9d2bd5f&lt;/propertyId&gt;&lt;period&gt;years&lt;/period&gt;&lt;/formula&gt;</vt:lpwstr>
  </property>
</Properties>
</file>